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</sheets>
  <definedNames>
    <definedName name="_xlnm.Print_Area" localSheetId="0">Sheet1!$A$1:$R$68</definedName>
  </definedNames>
  <calcPr calcId="145621"/>
</workbook>
</file>

<file path=xl/calcChain.xml><?xml version="1.0" encoding="utf-8"?>
<calcChain xmlns="http://schemas.openxmlformats.org/spreadsheetml/2006/main">
  <c r="F56" i="1" l="1"/>
  <c r="E56" i="1"/>
  <c r="R48" i="1" l="1"/>
  <c r="J48" i="1"/>
  <c r="K48" i="1"/>
  <c r="L48" i="1"/>
  <c r="I48" i="1"/>
  <c r="H48" i="1"/>
  <c r="F48" i="1"/>
  <c r="E48" i="1"/>
  <c r="R31" i="1" l="1"/>
  <c r="Q31" i="1"/>
  <c r="Q23" i="1" l="1"/>
  <c r="F16" i="1" l="1"/>
  <c r="G16" i="1"/>
  <c r="H16" i="1"/>
  <c r="E16" i="1"/>
  <c r="M48" i="1" l="1"/>
  <c r="N56" i="1" l="1"/>
  <c r="O56" i="1"/>
  <c r="P56" i="1"/>
  <c r="N48" i="1"/>
  <c r="O48" i="1"/>
  <c r="P48" i="1"/>
  <c r="N40" i="1"/>
  <c r="O40" i="1"/>
  <c r="P40" i="1"/>
  <c r="M40" i="1"/>
  <c r="M31" i="1"/>
  <c r="N31" i="1"/>
  <c r="O31" i="1"/>
  <c r="P31" i="1"/>
  <c r="N23" i="1" l="1"/>
  <c r="O23" i="1"/>
  <c r="P23" i="1"/>
  <c r="N16" i="1"/>
  <c r="O16" i="1"/>
  <c r="P16" i="1"/>
  <c r="M16" i="1"/>
  <c r="M23" i="1" l="1"/>
  <c r="M56" i="1" l="1"/>
  <c r="M58" i="1" l="1"/>
  <c r="M65" i="1"/>
  <c r="N58" i="1"/>
  <c r="O58" i="1"/>
  <c r="P58" i="1"/>
  <c r="N59" i="1"/>
  <c r="O59" i="1"/>
  <c r="P59" i="1"/>
  <c r="M60" i="1" l="1"/>
  <c r="R56" i="1" l="1"/>
  <c r="E58" i="1"/>
  <c r="F58" i="1"/>
  <c r="G58" i="1"/>
  <c r="H58" i="1"/>
  <c r="I58" i="1"/>
  <c r="J58" i="1"/>
  <c r="K58" i="1"/>
  <c r="L58" i="1"/>
  <c r="Q58" i="1"/>
  <c r="R58" i="1"/>
  <c r="M59" i="1" l="1"/>
  <c r="M62" i="1"/>
  <c r="M63" i="1"/>
  <c r="M64" i="1"/>
  <c r="M66" i="1"/>
  <c r="N67" i="1"/>
  <c r="O67" i="1"/>
  <c r="P67" i="1"/>
  <c r="N64" i="1"/>
  <c r="O64" i="1"/>
  <c r="P64" i="1"/>
  <c r="N63" i="1"/>
  <c r="O63" i="1"/>
  <c r="P63" i="1"/>
  <c r="N62" i="1"/>
  <c r="O62" i="1"/>
  <c r="P62" i="1"/>
  <c r="N61" i="1"/>
  <c r="O61" i="1"/>
  <c r="P61" i="1"/>
  <c r="N60" i="1"/>
  <c r="O60" i="1"/>
  <c r="P60" i="1"/>
  <c r="N65" i="1"/>
  <c r="N66" i="1"/>
  <c r="O65" i="1"/>
  <c r="O66" i="1"/>
  <c r="P65" i="1"/>
  <c r="P66" i="1"/>
  <c r="J59" i="1"/>
  <c r="K59" i="1"/>
  <c r="L59" i="1"/>
  <c r="I59" i="1"/>
  <c r="L60" i="1"/>
  <c r="J60" i="1"/>
  <c r="J65" i="1"/>
  <c r="J64" i="1"/>
  <c r="J66" i="1"/>
  <c r="J62" i="1"/>
  <c r="J63" i="1"/>
  <c r="K65" i="1"/>
  <c r="K64" i="1"/>
  <c r="K60" i="1"/>
  <c r="K62" i="1"/>
  <c r="K63" i="1"/>
  <c r="K66" i="1"/>
  <c r="L65" i="1"/>
  <c r="L64" i="1"/>
  <c r="L62" i="1"/>
  <c r="L63" i="1"/>
  <c r="L66" i="1"/>
  <c r="Q65" i="1"/>
  <c r="Q59" i="1"/>
  <c r="Q63" i="1"/>
  <c r="Q66" i="1"/>
  <c r="R65" i="1"/>
  <c r="R59" i="1"/>
  <c r="R63" i="1"/>
  <c r="R66" i="1"/>
  <c r="R62" i="1"/>
  <c r="J67" i="1"/>
  <c r="K67" i="1"/>
  <c r="L67" i="1"/>
  <c r="M67" i="1"/>
  <c r="Q67" i="1"/>
  <c r="R67" i="1"/>
  <c r="Q64" i="1"/>
  <c r="R64" i="1"/>
  <c r="Q62" i="1"/>
  <c r="J61" i="1"/>
  <c r="K61" i="1"/>
  <c r="L61" i="1"/>
  <c r="M61" i="1"/>
  <c r="Q61" i="1"/>
  <c r="R61" i="1"/>
  <c r="Q60" i="1"/>
  <c r="R60" i="1"/>
  <c r="K16" i="1"/>
  <c r="J16" i="1"/>
  <c r="I16" i="1"/>
  <c r="F65" i="1"/>
  <c r="G65" i="1"/>
  <c r="H65" i="1"/>
  <c r="I65" i="1"/>
  <c r="F64" i="1"/>
  <c r="G64" i="1"/>
  <c r="H64" i="1"/>
  <c r="I64" i="1"/>
  <c r="F63" i="1"/>
  <c r="G63" i="1"/>
  <c r="H63" i="1"/>
  <c r="I63" i="1"/>
  <c r="E63" i="1"/>
  <c r="F62" i="1"/>
  <c r="G62" i="1"/>
  <c r="H62" i="1"/>
  <c r="I62" i="1"/>
  <c r="F61" i="1"/>
  <c r="G61" i="1"/>
  <c r="H61" i="1"/>
  <c r="I61" i="1"/>
  <c r="F60" i="1"/>
  <c r="G60" i="1"/>
  <c r="H60" i="1"/>
  <c r="I60" i="1"/>
  <c r="F59" i="1"/>
  <c r="G59" i="1"/>
  <c r="G68" i="1" s="1"/>
  <c r="H59" i="1"/>
  <c r="F67" i="1"/>
  <c r="G67" i="1"/>
  <c r="H67" i="1"/>
  <c r="I67" i="1"/>
  <c r="E65" i="1"/>
  <c r="E64" i="1"/>
  <c r="E62" i="1"/>
  <c r="E59" i="1"/>
  <c r="E61" i="1"/>
  <c r="E60" i="1"/>
  <c r="F66" i="1"/>
  <c r="G66" i="1"/>
  <c r="H66" i="1"/>
  <c r="I66" i="1"/>
  <c r="E66" i="1"/>
  <c r="E67" i="1"/>
  <c r="E68" i="1" l="1"/>
  <c r="F68" i="1"/>
  <c r="R68" i="1"/>
  <c r="Q68" i="1"/>
  <c r="L68" i="1"/>
  <c r="K68" i="1"/>
  <c r="J68" i="1"/>
  <c r="I68" i="1"/>
  <c r="O68" i="1"/>
  <c r="N68" i="1"/>
  <c r="M68" i="1"/>
  <c r="H68" i="1"/>
  <c r="P68" i="1"/>
</calcChain>
</file>

<file path=xl/sharedStrings.xml><?xml version="1.0" encoding="utf-8"?>
<sst xmlns="http://schemas.openxmlformats.org/spreadsheetml/2006/main" count="113" uniqueCount="52">
  <si>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</si>
  <si>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</si>
  <si>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</si>
  <si>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</si>
  <si>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</si>
  <si>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</si>
  <si>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</si>
  <si>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</si>
  <si>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</si>
  <si>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</si>
  <si>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</si>
  <si>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</si>
  <si>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</si>
  <si>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</si>
  <si>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</si>
  <si>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</si>
  <si>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</si>
  <si>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</si>
  <si>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</si>
  <si>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</si>
  <si>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</si>
  <si>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</si>
  <si>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</si>
  <si>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</si>
  <si>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</si>
  <si>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</si>
  <si>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</si>
  <si>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</si>
  <si>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</si>
  <si>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</si>
  <si>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</si>
  <si>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</si>
  <si>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</si>
  <si>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</si>
  <si>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</si>
  <si>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Privalomojo sveikatos draudimo fondo lėšos</t>
  </si>
  <si>
    <t>Aplinkos apsaugos rėmimo specialioji programa</t>
  </si>
  <si>
    <t>Valstybės investicijų programos lėšos</t>
  </si>
  <si>
    <t>PF</t>
  </si>
  <si>
    <t>SB(VIP)</t>
  </si>
  <si>
    <t>Valstybės biudžėto lėšos</t>
  </si>
  <si>
    <t>1 lentelė</t>
  </si>
  <si>
    <t>VIP</t>
  </si>
  <si>
    <t>tūkst. Eur</t>
  </si>
  <si>
    <t>2018-ųjų m. patvirtinta taryboje</t>
  </si>
  <si>
    <t>2019-ųjų m. asignavimų projektas</t>
  </si>
  <si>
    <t>2019-ųjų m. patvirtinta taryboje</t>
  </si>
  <si>
    <t>2020-ųjų m. asignavimų projektas</t>
  </si>
  <si>
    <t>2021- ųjų m. asignavimų projektas</t>
  </si>
  <si>
    <t>2019-2021-ŲJŲ M. PROGRAMŲ ASIGNAVIMŲ SUVESTINĖ</t>
  </si>
  <si>
    <t>SB(deleg)</t>
  </si>
  <si>
    <t>PATVIRTINTA
Rokiškio rajono savivaldybės tarybos
2020 m. sausio 31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</si>
</sst>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"/>
    <numFmt numFmtId="165" formatCode="_(* #,##0.00_);_(* \(#,##0.00\);_(* &quot;-&quot;??_);_(@_)"/>
    <numFmt numFmtId="166" formatCode="0.000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2" fillId="0" borderId="0"/>
    <xf numFmtId="0" fontId="1" fillId="0" borderId="0"/>
    <xf numFmtId="0" fontId="34" fillId="0" borderId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</cellStyleXfs>
  <cellXfs count="182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2" fontId="35" fillId="24" borderId="20" xfId="90" applyNumberFormat="1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20" xfId="0" applyFont="1" applyFill="1" applyBorder="1" applyAlignment="1">
      <alignment horizontal="center" vertical="center"/>
    </xf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0" fontId="36" fillId="24" borderId="20" xfId="0" applyFont="1" applyFill="1" applyBorder="1" applyAlignment="1">
      <alignment horizontal="center" vertical="center"/>
    </xf>
    <xf numFmtId="164" fontId="9" fillId="0" borderId="44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7" fillId="0" borderId="0" xfId="0" applyFont="1"/>
    <xf numFmtId="2" fontId="12" fillId="24" borderId="15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6" fillId="0" borderId="20" xfId="0" applyNumberFormat="1" applyFont="1" applyFill="1" applyBorder="1" applyAlignment="1">
      <alignment horizontal="center" vertical="center" wrapText="1"/>
    </xf>
    <xf numFmtId="2" fontId="31" fillId="0" borderId="15" xfId="0" applyNumberFormat="1" applyFont="1" applyFill="1" applyBorder="1" applyAlignment="1">
      <alignment horizontal="center" vertical="center" wrapText="1"/>
    </xf>
    <xf numFmtId="2" fontId="12" fillId="0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1" fillId="0" borderId="20" xfId="0" applyNumberFormat="1" applyFont="1" applyFill="1" applyBorder="1" applyAlignment="1">
      <alignment horizontal="center" vertical="center" wrapText="1"/>
    </xf>
    <xf numFmtId="2" fontId="12" fillId="0" borderId="20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2" fontId="9" fillId="24" borderId="10" xfId="95" applyNumberFormat="1" applyFont="1" applyFill="1" applyBorder="1" applyAlignment="1">
      <alignment horizontal="center" vertical="center"/>
    </xf>
    <xf numFmtId="2" fontId="35" fillId="0" borderId="20" xfId="95" applyNumberFormat="1" applyFont="1" applyFill="1" applyBorder="1" applyAlignment="1" applyProtection="1">
      <alignment horizontal="center" vertical="center" wrapText="1"/>
    </xf>
    <xf numFmtId="2" fontId="36" fillId="24" borderId="20" xfId="0" applyNumberFormat="1" applyFont="1" applyFill="1" applyBorder="1" applyAlignment="1">
      <alignment horizontal="center" vertical="center" wrapText="1"/>
    </xf>
    <xf numFmtId="0" fontId="36" fillId="24" borderId="15" xfId="0" applyFont="1" applyFill="1" applyBorder="1" applyAlignment="1">
      <alignment horizontal="center" vertical="center"/>
    </xf>
    <xf numFmtId="0" fontId="9" fillId="24" borderId="15" xfId="0" applyFont="1" applyFill="1" applyBorder="1" applyAlignment="1">
      <alignment horizontal="center" vertical="center"/>
    </xf>
    <xf numFmtId="2" fontId="36" fillId="0" borderId="15" xfId="0" applyNumberFormat="1" applyFont="1" applyFill="1" applyBorder="1" applyAlignment="1">
      <alignment horizontal="center" vertical="center" wrapText="1"/>
    </xf>
    <xf numFmtId="2" fontId="36" fillId="0" borderId="37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12" fillId="24" borderId="2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24" borderId="46" xfId="0" applyNumberFormat="1" applyFont="1" applyFill="1" applyBorder="1" applyAlignment="1">
      <alignment horizontal="center" vertical="center"/>
    </xf>
    <xf numFmtId="2" fontId="35" fillId="0" borderId="15" xfId="95" applyNumberFormat="1" applyFont="1" applyFill="1" applyBorder="1" applyAlignment="1" applyProtection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164" fontId="36" fillId="0" borderId="15" xfId="0" applyNumberFormat="1" applyFont="1" applyFill="1" applyBorder="1" applyAlignment="1">
      <alignment horizontal="center" vertical="center" wrapText="1"/>
    </xf>
    <xf numFmtId="166" fontId="36" fillId="0" borderId="15" xfId="0" applyNumberFormat="1" applyFont="1" applyFill="1" applyBorder="1" applyAlignment="1">
      <alignment horizontal="center" vertical="center" wrapText="1"/>
    </xf>
    <xf numFmtId="164" fontId="9" fillId="0" borderId="2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2" fontId="35" fillId="0" borderId="37" xfId="90" applyNumberFormat="1" applyFont="1" applyFill="1" applyBorder="1" applyAlignment="1">
      <alignment horizontal="center" vertical="center" wrapText="1"/>
    </xf>
    <xf numFmtId="2" fontId="35" fillId="0" borderId="20" xfId="90" applyNumberFormat="1" applyFont="1" applyFill="1" applyBorder="1" applyAlignment="1">
      <alignment horizontal="center" vertical="center" wrapText="1"/>
    </xf>
    <xf numFmtId="2" fontId="9" fillId="24" borderId="15" xfId="0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2" fontId="36" fillId="0" borderId="13" xfId="0" applyNumberFormat="1" applyFont="1" applyFill="1" applyBorder="1" applyAlignment="1">
      <alignment horizontal="center" vertical="center" wrapText="1"/>
    </xf>
    <xf numFmtId="2" fontId="9" fillId="0" borderId="22" xfId="0" applyNumberFormat="1" applyFont="1" applyFill="1" applyBorder="1" applyAlignment="1">
      <alignment horizontal="center" vertical="center" wrapText="1"/>
    </xf>
    <xf numFmtId="2" fontId="36" fillId="0" borderId="12" xfId="0" applyNumberFormat="1" applyFont="1" applyFill="1" applyBorder="1" applyAlignment="1">
      <alignment horizontal="center" vertical="center" wrapText="1"/>
    </xf>
    <xf numFmtId="164" fontId="9" fillId="0" borderId="20" xfId="0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164" fontId="36" fillId="0" borderId="20" xfId="0" applyNumberFormat="1" applyFont="1" applyFill="1" applyBorder="1" applyAlignment="1">
      <alignment horizontal="center" vertical="center" wrapText="1"/>
    </xf>
    <xf numFmtId="2" fontId="36" fillId="0" borderId="22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164" fontId="9" fillId="0" borderId="22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2" fontId="36" fillId="25" borderId="20" xfId="0" applyNumberFormat="1" applyFont="1" applyFill="1" applyBorder="1" applyAlignment="1">
      <alignment horizontal="center" vertical="center" wrapText="1"/>
    </xf>
    <xf numFmtId="0" fontId="36" fillId="25" borderId="20" xfId="0" applyFont="1" applyFill="1" applyBorder="1" applyAlignment="1">
      <alignment horizontal="center" vertical="center" wrapText="1"/>
    </xf>
    <xf numFmtId="164" fontId="36" fillId="25" borderId="20" xfId="0" applyNumberFormat="1" applyFont="1" applyFill="1" applyBorder="1" applyAlignment="1">
      <alignment horizontal="center" vertical="center" wrapText="1"/>
    </xf>
    <xf numFmtId="2" fontId="35" fillId="25" borderId="20" xfId="95" applyNumberFormat="1" applyFont="1" applyFill="1" applyBorder="1" applyAlignment="1" applyProtection="1">
      <alignment horizontal="center" vertical="center" wrapText="1"/>
    </xf>
    <xf numFmtId="0" fontId="9" fillId="25" borderId="20" xfId="0" applyFont="1" applyFill="1" applyBorder="1" applyAlignment="1">
      <alignment horizontal="center" vertical="center" wrapText="1"/>
    </xf>
    <xf numFmtId="2" fontId="9" fillId="25" borderId="20" xfId="0" applyNumberFormat="1" applyFont="1" applyFill="1" applyBorder="1" applyAlignment="1">
      <alignment horizontal="center" vertical="center" wrapText="1"/>
    </xf>
    <xf numFmtId="0" fontId="9" fillId="25" borderId="37" xfId="0" applyFont="1" applyFill="1" applyBorder="1" applyAlignment="1">
      <alignment horizontal="center" vertical="center" wrapText="1"/>
    </xf>
    <xf numFmtId="2" fontId="9" fillId="25" borderId="37" xfId="0" applyNumberFormat="1" applyFont="1" applyFill="1" applyBorder="1" applyAlignment="1">
      <alignment horizontal="center" vertical="center" wrapText="1"/>
    </xf>
    <xf numFmtId="2" fontId="9" fillId="25" borderId="15" xfId="0" applyNumberFormat="1" applyFont="1" applyFill="1" applyBorder="1" applyAlignment="1">
      <alignment horizontal="center" vertical="center" wrapText="1"/>
    </xf>
    <xf numFmtId="0" fontId="36" fillId="25" borderId="20" xfId="0" applyFont="1" applyFill="1" applyBorder="1" applyAlignment="1">
      <alignment horizontal="center" vertical="center"/>
    </xf>
    <xf numFmtId="2" fontId="36" fillId="25" borderId="20" xfId="0" applyNumberFormat="1" applyFont="1" applyFill="1" applyBorder="1" applyAlignment="1">
      <alignment horizontal="center" vertical="center"/>
    </xf>
    <xf numFmtId="2" fontId="9" fillId="25" borderId="20" xfId="0" applyNumberFormat="1" applyFont="1" applyFill="1" applyBorder="1" applyAlignment="1">
      <alignment horizontal="center" vertical="center"/>
    </xf>
    <xf numFmtId="0" fontId="9" fillId="25" borderId="20" xfId="0" applyFont="1" applyFill="1" applyBorder="1" applyAlignment="1">
      <alignment horizontal="center" vertical="center"/>
    </xf>
    <xf numFmtId="2" fontId="36" fillId="25" borderId="37" xfId="0" applyNumberFormat="1" applyFont="1" applyFill="1" applyBorder="1" applyAlignment="1">
      <alignment horizontal="center" vertical="center" wrapText="1"/>
    </xf>
    <xf numFmtId="2" fontId="31" fillId="25" borderId="15" xfId="0" applyNumberFormat="1" applyFont="1" applyFill="1" applyBorder="1" applyAlignment="1">
      <alignment horizontal="center" vertical="center" wrapText="1"/>
    </xf>
    <xf numFmtId="2" fontId="38" fillId="25" borderId="15" xfId="0" applyNumberFormat="1" applyFont="1" applyFill="1" applyBorder="1" applyAlignment="1">
      <alignment horizontal="center" vertical="center" wrapText="1"/>
    </xf>
    <xf numFmtId="2" fontId="12" fillId="25" borderId="15" xfId="0" applyNumberFormat="1" applyFont="1" applyFill="1" applyBorder="1" applyAlignment="1">
      <alignment horizontal="center" vertical="center" wrapText="1"/>
    </xf>
    <xf numFmtId="0" fontId="0" fillId="26" borderId="0" xfId="0" applyFill="1"/>
    <xf numFmtId="2" fontId="35" fillId="26" borderId="20" xfId="95" applyNumberFormat="1" applyFont="1" applyFill="1" applyBorder="1" applyAlignment="1" applyProtection="1">
      <alignment horizontal="center" vertical="center" wrapText="1"/>
    </xf>
    <xf numFmtId="2" fontId="35" fillId="26" borderId="15" xfId="95" applyNumberFormat="1" applyFont="1" applyFill="1" applyBorder="1" applyAlignment="1" applyProtection="1">
      <alignment horizontal="center" vertical="center" wrapText="1"/>
    </xf>
    <xf numFmtId="2" fontId="9" fillId="24" borderId="48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8" fillId="0" borderId="2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10" xfId="0" applyFont="1" applyFill="1" applyBorder="1" applyAlignment="1">
      <alignment horizontal="center" textRotation="90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9" fillId="0" borderId="45" xfId="0" applyFont="1" applyFill="1" applyBorder="1" applyAlignment="1">
      <alignment horizontal="center" vertical="center" textRotation="90" wrapText="1"/>
    </xf>
    <xf numFmtId="0" fontId="37" fillId="0" borderId="13" xfId="0" applyFont="1" applyFill="1" applyBorder="1" applyAlignment="1">
      <alignment horizontal="left" vertical="center" wrapText="1"/>
    </xf>
    <xf numFmtId="0" fontId="37" fillId="0" borderId="2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zoomScaleNormal="100" zoomScaleSheetLayoutView="100" workbookViewId="0">
      <selection activeCell="T8" sqref="T8"/>
    </sheetView>
  </sheetViews>
  <sheetFormatPr defaultRowHeight="12.75" x14ac:dyDescent="0.2"/>
  <cols>
    <col min="1" max="1" width="5.28515625" customWidth="1"/>
    <col min="2" max="2" width="5.570312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9" bestFit="1" customWidth="1"/>
    <col min="18" max="18" width="10" bestFit="1" customWidth="1"/>
  </cols>
  <sheetData>
    <row r="1" spans="1:21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112" t="s">
        <v>51</v>
      </c>
      <c r="O1" s="112"/>
      <c r="P1" s="112"/>
      <c r="Q1" s="112"/>
      <c r="R1" s="112"/>
    </row>
    <row r="2" spans="1:21" ht="21.75" customHeight="1" x14ac:dyDescent="0.2">
      <c r="A2" s="123" t="s">
        <v>41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21" ht="14.25" x14ac:dyDescent="0.2">
      <c r="A3" s="124" t="s">
        <v>49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1" ht="15" customHeight="1" thickBot="1" x14ac:dyDescent="0.25">
      <c r="A4" s="155" t="s">
        <v>43</v>
      </c>
      <c r="B4" s="155"/>
      <c r="C4" s="155"/>
      <c r="D4" s="155"/>
      <c r="E4" s="156"/>
      <c r="F4" s="156"/>
      <c r="G4" s="156"/>
      <c r="H4" s="156"/>
      <c r="I4" s="156"/>
      <c r="J4" s="156"/>
      <c r="K4" s="156"/>
      <c r="L4" s="156"/>
      <c r="M4" s="155"/>
      <c r="N4" s="155"/>
      <c r="O4" s="155"/>
      <c r="P4" s="155"/>
      <c r="Q4" s="155"/>
      <c r="R4" s="155"/>
    </row>
    <row r="5" spans="1:21" ht="27" customHeight="1" x14ac:dyDescent="0.2">
      <c r="A5" s="150" t="s">
        <v>0</v>
      </c>
      <c r="B5" s="109" t="s">
        <v>1</v>
      </c>
      <c r="C5" s="139" t="s">
        <v>2</v>
      </c>
      <c r="D5" s="168" t="s">
        <v>3</v>
      </c>
      <c r="E5" s="113" t="s">
        <v>44</v>
      </c>
      <c r="F5" s="114"/>
      <c r="G5" s="114"/>
      <c r="H5" s="167"/>
      <c r="I5" s="113" t="s">
        <v>45</v>
      </c>
      <c r="J5" s="114"/>
      <c r="K5" s="114"/>
      <c r="L5" s="114"/>
      <c r="M5" s="128" t="s">
        <v>46</v>
      </c>
      <c r="N5" s="128"/>
      <c r="O5" s="128"/>
      <c r="P5" s="128"/>
      <c r="Q5" s="165" t="s">
        <v>47</v>
      </c>
      <c r="R5" s="115" t="s">
        <v>48</v>
      </c>
    </row>
    <row r="6" spans="1:21" ht="18.75" customHeight="1" x14ac:dyDescent="0.2">
      <c r="A6" s="151"/>
      <c r="B6" s="110"/>
      <c r="C6" s="128"/>
      <c r="D6" s="169"/>
      <c r="E6" s="117" t="s">
        <v>4</v>
      </c>
      <c r="F6" s="120" t="s">
        <v>5</v>
      </c>
      <c r="G6" s="121"/>
      <c r="H6" s="122"/>
      <c r="I6" s="117" t="s">
        <v>4</v>
      </c>
      <c r="J6" s="120" t="s">
        <v>5</v>
      </c>
      <c r="K6" s="121"/>
      <c r="L6" s="121"/>
      <c r="M6" s="128" t="s">
        <v>4</v>
      </c>
      <c r="N6" s="128" t="s">
        <v>5</v>
      </c>
      <c r="O6" s="128"/>
      <c r="P6" s="128"/>
      <c r="Q6" s="165"/>
      <c r="R6" s="115"/>
    </row>
    <row r="7" spans="1:21" ht="26.25" customHeight="1" x14ac:dyDescent="0.2">
      <c r="A7" s="151"/>
      <c r="B7" s="110"/>
      <c r="C7" s="128"/>
      <c r="D7" s="169"/>
      <c r="E7" s="118"/>
      <c r="F7" s="120" t="s">
        <v>6</v>
      </c>
      <c r="G7" s="125"/>
      <c r="H7" s="126" t="s">
        <v>7</v>
      </c>
      <c r="I7" s="118"/>
      <c r="J7" s="120" t="s">
        <v>6</v>
      </c>
      <c r="K7" s="125"/>
      <c r="L7" s="129" t="s">
        <v>7</v>
      </c>
      <c r="M7" s="128"/>
      <c r="N7" s="128" t="s">
        <v>6</v>
      </c>
      <c r="O7" s="128"/>
      <c r="P7" s="128" t="s">
        <v>7</v>
      </c>
      <c r="Q7" s="165"/>
      <c r="R7" s="115"/>
    </row>
    <row r="8" spans="1:21" ht="49.5" customHeight="1" thickBot="1" x14ac:dyDescent="0.25">
      <c r="A8" s="152"/>
      <c r="B8" s="111"/>
      <c r="C8" s="140"/>
      <c r="D8" s="170"/>
      <c r="E8" s="119"/>
      <c r="F8" s="25" t="s">
        <v>8</v>
      </c>
      <c r="G8" s="25" t="s">
        <v>9</v>
      </c>
      <c r="H8" s="127"/>
      <c r="I8" s="118"/>
      <c r="J8" s="27" t="s">
        <v>8</v>
      </c>
      <c r="K8" s="27" t="s">
        <v>9</v>
      </c>
      <c r="L8" s="130"/>
      <c r="M8" s="133"/>
      <c r="N8" s="24" t="s">
        <v>8</v>
      </c>
      <c r="O8" s="24" t="s">
        <v>9</v>
      </c>
      <c r="P8" s="133"/>
      <c r="Q8" s="166"/>
      <c r="R8" s="116"/>
    </row>
    <row r="9" spans="1:21" ht="12.75" customHeight="1" x14ac:dyDescent="0.2">
      <c r="A9" s="147">
        <v>1</v>
      </c>
      <c r="B9" s="157">
        <v>1</v>
      </c>
      <c r="C9" s="137" t="s">
        <v>29</v>
      </c>
      <c r="D9" s="16" t="s">
        <v>10</v>
      </c>
      <c r="E9" s="106">
        <v>2628.4250000000002</v>
      </c>
      <c r="F9" s="106">
        <v>2574.9250000000002</v>
      </c>
      <c r="G9" s="106">
        <v>1595.624</v>
      </c>
      <c r="H9" s="107">
        <v>53.5</v>
      </c>
      <c r="I9" s="59">
        <v>3562.26</v>
      </c>
      <c r="J9" s="59">
        <v>3412.26</v>
      </c>
      <c r="K9" s="36">
        <v>947.7</v>
      </c>
      <c r="L9" s="48">
        <v>150</v>
      </c>
      <c r="M9" s="88">
        <v>3159.0320000000002</v>
      </c>
      <c r="N9" s="89">
        <v>3026.4839999999999</v>
      </c>
      <c r="O9" s="89">
        <v>2379.4259999999999</v>
      </c>
      <c r="P9" s="89">
        <v>132.548</v>
      </c>
      <c r="Q9" s="59">
        <v>3347.5</v>
      </c>
      <c r="R9" s="79">
        <v>3393</v>
      </c>
    </row>
    <row r="10" spans="1:21" x14ac:dyDescent="0.2">
      <c r="A10" s="148"/>
      <c r="B10" s="158"/>
      <c r="C10" s="138"/>
      <c r="D10" s="14" t="s">
        <v>12</v>
      </c>
      <c r="E10" s="106">
        <v>1137.4318000000001</v>
      </c>
      <c r="F10" s="106">
        <v>1136.54</v>
      </c>
      <c r="G10" s="106">
        <v>787.42</v>
      </c>
      <c r="H10" s="107">
        <v>0.89</v>
      </c>
      <c r="I10" s="59">
        <v>1153.1400000000001</v>
      </c>
      <c r="J10" s="59">
        <v>1153.1400000000001</v>
      </c>
      <c r="K10" s="36">
        <v>1086.3</v>
      </c>
      <c r="L10" s="48">
        <v>0</v>
      </c>
      <c r="M10" s="88">
        <v>1159.5429999999999</v>
      </c>
      <c r="N10" s="89">
        <v>1159.5429999999999</v>
      </c>
      <c r="O10" s="89">
        <v>1026.337</v>
      </c>
      <c r="P10" s="88">
        <v>0</v>
      </c>
      <c r="Q10" s="59">
        <v>1207.3699999999999</v>
      </c>
      <c r="R10" s="59">
        <v>1234.0999999999999</v>
      </c>
    </row>
    <row r="11" spans="1:21" x14ac:dyDescent="0.2">
      <c r="A11" s="148"/>
      <c r="B11" s="158"/>
      <c r="C11" s="138"/>
      <c r="D11" s="14" t="s">
        <v>11</v>
      </c>
      <c r="E11" s="106">
        <v>34.136000000000003</v>
      </c>
      <c r="F11" s="106">
        <v>33.12565</v>
      </c>
      <c r="G11" s="106">
        <v>0</v>
      </c>
      <c r="H11" s="107">
        <v>1.0103500000000001</v>
      </c>
      <c r="I11" s="36">
        <v>36</v>
      </c>
      <c r="J11" s="36">
        <v>36</v>
      </c>
      <c r="K11" s="36">
        <v>0</v>
      </c>
      <c r="L11" s="48">
        <v>0</v>
      </c>
      <c r="M11" s="89">
        <v>36.911000000000001</v>
      </c>
      <c r="N11" s="89">
        <v>36.911000000000001</v>
      </c>
      <c r="O11" s="88">
        <v>0</v>
      </c>
      <c r="P11" s="88">
        <v>0</v>
      </c>
      <c r="Q11" s="36">
        <v>41</v>
      </c>
      <c r="R11" s="36">
        <v>45</v>
      </c>
      <c r="S11" s="11"/>
    </row>
    <row r="12" spans="1:21" x14ac:dyDescent="0.2">
      <c r="A12" s="148"/>
      <c r="B12" s="158"/>
      <c r="C12" s="138"/>
      <c r="D12" s="14" t="s">
        <v>23</v>
      </c>
      <c r="E12" s="106">
        <v>124.32</v>
      </c>
      <c r="F12" s="106">
        <v>124.32</v>
      </c>
      <c r="G12" s="106">
        <v>66.477999999999994</v>
      </c>
      <c r="H12" s="107">
        <v>0</v>
      </c>
      <c r="I12" s="36">
        <v>150</v>
      </c>
      <c r="J12" s="36">
        <v>150</v>
      </c>
      <c r="K12" s="36">
        <v>88</v>
      </c>
      <c r="L12" s="48">
        <v>0</v>
      </c>
      <c r="M12" s="88">
        <v>137.19999999999999</v>
      </c>
      <c r="N12" s="89">
        <v>137.19999999999999</v>
      </c>
      <c r="O12" s="88">
        <v>94.4</v>
      </c>
      <c r="P12" s="90">
        <v>0</v>
      </c>
      <c r="Q12" s="36">
        <v>160</v>
      </c>
      <c r="R12" s="36">
        <v>175</v>
      </c>
    </row>
    <row r="13" spans="1:21" x14ac:dyDescent="0.2">
      <c r="A13" s="148"/>
      <c r="B13" s="158"/>
      <c r="C13" s="138"/>
      <c r="D13" s="14" t="s">
        <v>38</v>
      </c>
      <c r="E13" s="106">
        <v>0</v>
      </c>
      <c r="F13" s="106">
        <v>0</v>
      </c>
      <c r="G13" s="106">
        <v>0</v>
      </c>
      <c r="H13" s="107">
        <v>0</v>
      </c>
      <c r="I13" s="58">
        <v>0</v>
      </c>
      <c r="J13" s="58">
        <v>0</v>
      </c>
      <c r="K13" s="58">
        <v>0</v>
      </c>
      <c r="L13" s="58">
        <v>0</v>
      </c>
      <c r="M13" s="91">
        <v>0</v>
      </c>
      <c r="N13" s="91">
        <v>0</v>
      </c>
      <c r="O13" s="91">
        <v>0</v>
      </c>
      <c r="P13" s="91">
        <v>0</v>
      </c>
      <c r="Q13" s="44">
        <v>0</v>
      </c>
      <c r="R13" s="44">
        <v>0</v>
      </c>
    </row>
    <row r="14" spans="1:21" x14ac:dyDescent="0.2">
      <c r="A14" s="148"/>
      <c r="B14" s="158"/>
      <c r="C14" s="138"/>
      <c r="D14" s="14" t="s">
        <v>16</v>
      </c>
      <c r="E14" s="106">
        <v>54.234000000000002</v>
      </c>
      <c r="F14" s="106">
        <v>54.234000000000002</v>
      </c>
      <c r="G14" s="106">
        <v>0</v>
      </c>
      <c r="H14" s="107">
        <v>0</v>
      </c>
      <c r="I14" s="36">
        <v>88.6</v>
      </c>
      <c r="J14" s="36">
        <v>88.6</v>
      </c>
      <c r="K14" s="58">
        <v>0</v>
      </c>
      <c r="L14" s="58">
        <v>0</v>
      </c>
      <c r="M14" s="89">
        <v>124.34</v>
      </c>
      <c r="N14" s="89">
        <v>124.34</v>
      </c>
      <c r="O14" s="91">
        <v>0</v>
      </c>
      <c r="P14" s="91">
        <v>0</v>
      </c>
      <c r="Q14" s="44">
        <v>0</v>
      </c>
      <c r="R14" s="44">
        <v>0</v>
      </c>
      <c r="U14" s="105"/>
    </row>
    <row r="15" spans="1:21" x14ac:dyDescent="0.2">
      <c r="A15" s="148"/>
      <c r="B15" s="158"/>
      <c r="C15" s="138"/>
      <c r="D15" s="14" t="s">
        <v>24</v>
      </c>
      <c r="E15" s="106">
        <v>122.157</v>
      </c>
      <c r="F15" s="106">
        <v>122.157</v>
      </c>
      <c r="G15" s="106">
        <v>0</v>
      </c>
      <c r="H15" s="107">
        <v>0</v>
      </c>
      <c r="I15" s="36">
        <v>28.9</v>
      </c>
      <c r="J15" s="36">
        <v>28.9</v>
      </c>
      <c r="K15" s="58">
        <v>0</v>
      </c>
      <c r="L15" s="58">
        <v>0</v>
      </c>
      <c r="M15" s="89">
        <v>34.01</v>
      </c>
      <c r="N15" s="89">
        <v>34.01</v>
      </c>
      <c r="O15" s="91">
        <v>0</v>
      </c>
      <c r="P15" s="91">
        <v>0</v>
      </c>
      <c r="Q15" s="44">
        <v>0</v>
      </c>
      <c r="R15" s="44">
        <v>0</v>
      </c>
    </row>
    <row r="16" spans="1:21" ht="13.5" thickBot="1" x14ac:dyDescent="0.25">
      <c r="A16" s="149"/>
      <c r="B16" s="159"/>
      <c r="C16" s="6" t="s">
        <v>13</v>
      </c>
      <c r="D16" s="13" t="s">
        <v>14</v>
      </c>
      <c r="E16" s="43">
        <f>SUM(E9:E15)</f>
        <v>4100.7038000000002</v>
      </c>
      <c r="F16" s="43">
        <f t="shared" ref="F16:H16" si="0">SUM(F9:F15)</f>
        <v>4045.3016500000003</v>
      </c>
      <c r="G16" s="43">
        <f t="shared" si="0"/>
        <v>2449.5219999999999</v>
      </c>
      <c r="H16" s="43">
        <f t="shared" si="0"/>
        <v>55.400350000000003</v>
      </c>
      <c r="I16" s="29">
        <f>SUM(I9:I15)</f>
        <v>5018.9000000000005</v>
      </c>
      <c r="J16" s="29">
        <f>SUM(J9:J15)</f>
        <v>4868.9000000000005</v>
      </c>
      <c r="K16" s="29">
        <f>SUM(K9:K15)</f>
        <v>2122</v>
      </c>
      <c r="L16" s="57">
        <v>150</v>
      </c>
      <c r="M16" s="29">
        <f>SUM(M9:M15)</f>
        <v>4651.0360000000001</v>
      </c>
      <c r="N16" s="29">
        <f t="shared" ref="N16:P16" si="1">SUM(N9:N15)</f>
        <v>4518.4880000000003</v>
      </c>
      <c r="O16" s="29">
        <f t="shared" si="1"/>
        <v>3500.163</v>
      </c>
      <c r="P16" s="29">
        <f t="shared" si="1"/>
        <v>132.548</v>
      </c>
      <c r="Q16" s="26">
        <v>4755.87</v>
      </c>
      <c r="R16" s="26">
        <v>4847.1000000000004</v>
      </c>
    </row>
    <row r="17" spans="1:23" ht="12.75" customHeight="1" x14ac:dyDescent="0.2">
      <c r="A17" s="147">
        <v>1</v>
      </c>
      <c r="B17" s="173">
        <v>2</v>
      </c>
      <c r="C17" s="137" t="s">
        <v>27</v>
      </c>
      <c r="D17" s="10" t="s">
        <v>10</v>
      </c>
      <c r="E17" s="59">
        <v>6905.49</v>
      </c>
      <c r="F17" s="59">
        <v>6879.27</v>
      </c>
      <c r="G17" s="59">
        <v>3883.89</v>
      </c>
      <c r="H17" s="60">
        <v>26.22</v>
      </c>
      <c r="I17" s="59">
        <v>7190.64</v>
      </c>
      <c r="J17" s="59">
        <v>7190.64</v>
      </c>
      <c r="K17" s="59">
        <v>5373.83</v>
      </c>
      <c r="L17" s="61">
        <v>0</v>
      </c>
      <c r="M17" s="89">
        <v>6889.35</v>
      </c>
      <c r="N17" s="88">
        <v>6884.5</v>
      </c>
      <c r="O17" s="89">
        <v>5358.48</v>
      </c>
      <c r="P17" s="88">
        <v>4.8499999999999996</v>
      </c>
      <c r="Q17" s="80">
        <v>7089.7</v>
      </c>
      <c r="R17" s="36">
        <v>7139.7</v>
      </c>
    </row>
    <row r="18" spans="1:23" x14ac:dyDescent="0.2">
      <c r="A18" s="148"/>
      <c r="B18" s="174"/>
      <c r="C18" s="138"/>
      <c r="D18" s="10" t="s">
        <v>16</v>
      </c>
      <c r="E18" s="54">
        <v>250.53</v>
      </c>
      <c r="F18" s="54">
        <v>250.53</v>
      </c>
      <c r="G18" s="35">
        <v>0</v>
      </c>
      <c r="H18" s="61">
        <v>0</v>
      </c>
      <c r="I18" s="54">
        <v>293.45999999999998</v>
      </c>
      <c r="J18" s="54">
        <v>293.45999999999998</v>
      </c>
      <c r="K18" s="61">
        <v>0</v>
      </c>
      <c r="L18" s="61">
        <v>0</v>
      </c>
      <c r="M18" s="92">
        <v>294.27</v>
      </c>
      <c r="N18" s="92">
        <v>294.27</v>
      </c>
      <c r="O18" s="93">
        <v>0</v>
      </c>
      <c r="P18" s="93">
        <v>0</v>
      </c>
      <c r="Q18" s="78">
        <v>42.75</v>
      </c>
      <c r="R18" s="36">
        <v>0</v>
      </c>
    </row>
    <row r="19" spans="1:23" x14ac:dyDescent="0.2">
      <c r="A19" s="148"/>
      <c r="B19" s="174"/>
      <c r="C19" s="138"/>
      <c r="D19" s="10" t="s">
        <v>15</v>
      </c>
      <c r="E19" s="54">
        <v>6118.01</v>
      </c>
      <c r="F19" s="54">
        <v>6110.31</v>
      </c>
      <c r="G19" s="54">
        <v>4555.26</v>
      </c>
      <c r="H19" s="61">
        <v>7.7</v>
      </c>
      <c r="I19" s="35">
        <v>6332.9</v>
      </c>
      <c r="J19" s="54">
        <v>6327.65</v>
      </c>
      <c r="K19" s="54">
        <v>6091.48</v>
      </c>
      <c r="L19" s="53">
        <v>5.25</v>
      </c>
      <c r="M19" s="92">
        <v>6338.82</v>
      </c>
      <c r="N19" s="92">
        <v>6332.49</v>
      </c>
      <c r="O19" s="92">
        <v>6085.28</v>
      </c>
      <c r="P19" s="92">
        <v>6.33</v>
      </c>
      <c r="Q19" s="75">
        <v>6364</v>
      </c>
      <c r="R19" s="35">
        <v>6439</v>
      </c>
    </row>
    <row r="20" spans="1:23" x14ac:dyDescent="0.2">
      <c r="A20" s="148"/>
      <c r="B20" s="174"/>
      <c r="C20" s="138"/>
      <c r="D20" s="10" t="s">
        <v>24</v>
      </c>
      <c r="E20" s="59">
        <v>25.41</v>
      </c>
      <c r="F20" s="59">
        <v>25.41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48">
        <v>0</v>
      </c>
      <c r="M20" s="89">
        <v>344.41</v>
      </c>
      <c r="N20" s="89">
        <v>344.41</v>
      </c>
      <c r="O20" s="88">
        <v>0</v>
      </c>
      <c r="P20" s="88">
        <v>0</v>
      </c>
      <c r="Q20" s="80">
        <v>0</v>
      </c>
      <c r="R20" s="36">
        <v>0</v>
      </c>
    </row>
    <row r="21" spans="1:23" x14ac:dyDescent="0.2">
      <c r="A21" s="148"/>
      <c r="B21" s="174"/>
      <c r="C21" s="138"/>
      <c r="D21" s="10" t="s">
        <v>50</v>
      </c>
      <c r="E21" s="54">
        <v>239.86</v>
      </c>
      <c r="F21" s="54">
        <v>239.86</v>
      </c>
      <c r="G21" s="54">
        <v>92.91</v>
      </c>
      <c r="H21" s="62">
        <v>0</v>
      </c>
      <c r="I21" s="54">
        <v>231.96</v>
      </c>
      <c r="J21" s="54">
        <v>231.96</v>
      </c>
      <c r="K21" s="35">
        <v>115.7</v>
      </c>
      <c r="L21" s="48">
        <v>0</v>
      </c>
      <c r="M21" s="92">
        <v>231.96</v>
      </c>
      <c r="N21" s="92">
        <v>231.96</v>
      </c>
      <c r="O21" s="93">
        <v>123.78</v>
      </c>
      <c r="P21" s="92">
        <v>0</v>
      </c>
      <c r="Q21" s="75">
        <v>220</v>
      </c>
      <c r="R21" s="35">
        <v>220</v>
      </c>
    </row>
    <row r="22" spans="1:23" x14ac:dyDescent="0.2">
      <c r="A22" s="148"/>
      <c r="B22" s="174"/>
      <c r="C22" s="138"/>
      <c r="D22" s="10" t="s">
        <v>11</v>
      </c>
      <c r="E22" s="59">
        <v>627.77</v>
      </c>
      <c r="F22" s="59">
        <v>619.91999999999996</v>
      </c>
      <c r="G22" s="59">
        <v>33.1</v>
      </c>
      <c r="H22" s="60">
        <v>7.85</v>
      </c>
      <c r="I22" s="59">
        <v>594.73</v>
      </c>
      <c r="J22" s="59">
        <v>586.78</v>
      </c>
      <c r="K22" s="59">
        <v>33.39</v>
      </c>
      <c r="L22" s="63">
        <v>7.95</v>
      </c>
      <c r="M22" s="89">
        <v>613.64</v>
      </c>
      <c r="N22" s="92">
        <v>604.69000000000005</v>
      </c>
      <c r="O22" s="89">
        <v>38.1</v>
      </c>
      <c r="P22" s="89">
        <v>8.9499999999999993</v>
      </c>
      <c r="Q22" s="80">
        <v>596.5</v>
      </c>
      <c r="R22" s="36">
        <v>596.5</v>
      </c>
      <c r="S22" s="22"/>
    </row>
    <row r="23" spans="1:23" ht="13.5" thickBot="1" x14ac:dyDescent="0.25">
      <c r="A23" s="149"/>
      <c r="B23" s="175"/>
      <c r="C23" s="6" t="s">
        <v>13</v>
      </c>
      <c r="D23" s="13" t="s">
        <v>14</v>
      </c>
      <c r="E23" s="15">
        <v>14167.07</v>
      </c>
      <c r="F23" s="15">
        <v>14125.3</v>
      </c>
      <c r="G23" s="15">
        <v>8565.16</v>
      </c>
      <c r="H23" s="46">
        <v>41.77</v>
      </c>
      <c r="I23" s="26">
        <v>14643.69</v>
      </c>
      <c r="J23" s="26">
        <v>14630.49</v>
      </c>
      <c r="K23" s="29">
        <v>11614.4</v>
      </c>
      <c r="L23" s="57">
        <v>13.2</v>
      </c>
      <c r="M23" s="15">
        <f>SUM(M17:M22)</f>
        <v>14712.449999999999</v>
      </c>
      <c r="N23" s="15">
        <f t="shared" ref="N23:P23" si="2">SUM(N17:N22)</f>
        <v>14692.32</v>
      </c>
      <c r="O23" s="15">
        <f t="shared" si="2"/>
        <v>11605.64</v>
      </c>
      <c r="P23" s="15">
        <f t="shared" si="2"/>
        <v>20.13</v>
      </c>
      <c r="Q23" s="108">
        <f>SUM(Q17:Q22)</f>
        <v>14312.95</v>
      </c>
      <c r="R23" s="26">
        <v>14395.2</v>
      </c>
      <c r="T23" s="30"/>
      <c r="U23" s="30"/>
      <c r="V23" s="30"/>
      <c r="W23" s="30"/>
    </row>
    <row r="24" spans="1:23" ht="13.5" customHeight="1" x14ac:dyDescent="0.2">
      <c r="A24" s="147">
        <v>2</v>
      </c>
      <c r="B24" s="157">
        <v>3</v>
      </c>
      <c r="C24" s="160" t="s">
        <v>30</v>
      </c>
      <c r="D24" s="10" t="s">
        <v>10</v>
      </c>
      <c r="E24" s="54">
        <v>2363.29</v>
      </c>
      <c r="F24" s="54">
        <v>2329.3139999999999</v>
      </c>
      <c r="G24" s="54">
        <v>1269.0820000000001</v>
      </c>
      <c r="H24" s="53">
        <v>33.975999999999999</v>
      </c>
      <c r="I24" s="54">
        <v>2816.6</v>
      </c>
      <c r="J24" s="54">
        <v>2776.55</v>
      </c>
      <c r="K24" s="54">
        <v>1812.85</v>
      </c>
      <c r="L24" s="56">
        <v>40.049999999999997</v>
      </c>
      <c r="M24" s="94">
        <v>2583.0300000000002</v>
      </c>
      <c r="N24" s="94">
        <v>2567.5300000000002</v>
      </c>
      <c r="O24" s="94">
        <v>1874.94</v>
      </c>
      <c r="P24" s="95">
        <v>15.5</v>
      </c>
      <c r="Q24" s="55">
        <v>2787.56</v>
      </c>
      <c r="R24" s="35">
        <v>2801.74</v>
      </c>
      <c r="T24" s="30"/>
      <c r="U24" s="30"/>
      <c r="V24" s="30"/>
      <c r="W24" s="30"/>
    </row>
    <row r="25" spans="1:23" ht="18" customHeight="1" x14ac:dyDescent="0.2">
      <c r="A25" s="148"/>
      <c r="B25" s="158"/>
      <c r="C25" s="161"/>
      <c r="D25" s="10" t="s">
        <v>16</v>
      </c>
      <c r="E25" s="54">
        <v>233.84</v>
      </c>
      <c r="F25" s="54">
        <v>178.63</v>
      </c>
      <c r="G25" s="54">
        <v>20.260000000000002</v>
      </c>
      <c r="H25" s="53">
        <v>55.2</v>
      </c>
      <c r="I25" s="54">
        <v>313.75</v>
      </c>
      <c r="J25" s="54">
        <v>304.5</v>
      </c>
      <c r="K25" s="54">
        <v>20.149999999999999</v>
      </c>
      <c r="L25" s="56">
        <v>9.25</v>
      </c>
      <c r="M25" s="92">
        <v>307.81</v>
      </c>
      <c r="N25" s="92">
        <v>302.81</v>
      </c>
      <c r="O25" s="93">
        <v>8.9</v>
      </c>
      <c r="P25" s="93">
        <v>5</v>
      </c>
      <c r="Q25" s="55">
        <v>224.77</v>
      </c>
      <c r="R25" s="35">
        <v>53</v>
      </c>
      <c r="T25" s="30"/>
      <c r="U25" s="30"/>
      <c r="V25" s="30"/>
      <c r="W25" s="30"/>
    </row>
    <row r="26" spans="1:23" ht="17.25" customHeight="1" x14ac:dyDescent="0.2">
      <c r="A26" s="148"/>
      <c r="B26" s="158"/>
      <c r="C26" s="161"/>
      <c r="D26" s="10" t="s">
        <v>23</v>
      </c>
      <c r="E26" s="54">
        <v>25.36</v>
      </c>
      <c r="F26" s="54">
        <v>25.36</v>
      </c>
      <c r="G26" s="44">
        <v>0</v>
      </c>
      <c r="H26" s="58">
        <v>0</v>
      </c>
      <c r="I26" s="35">
        <v>93</v>
      </c>
      <c r="J26" s="35">
        <v>93</v>
      </c>
      <c r="K26" s="35">
        <v>0</v>
      </c>
      <c r="L26" s="61">
        <v>0</v>
      </c>
      <c r="M26" s="92">
        <v>63.02</v>
      </c>
      <c r="N26" s="92">
        <v>63.02</v>
      </c>
      <c r="O26" s="93">
        <v>0</v>
      </c>
      <c r="P26" s="93">
        <v>0</v>
      </c>
      <c r="Q26" s="35">
        <v>46</v>
      </c>
      <c r="R26" s="35">
        <v>47</v>
      </c>
      <c r="S26" s="11"/>
      <c r="T26" s="30"/>
      <c r="U26" s="30"/>
      <c r="V26" s="30"/>
      <c r="W26" s="30"/>
    </row>
    <row r="27" spans="1:23" ht="13.5" hidden="1" customHeight="1" thickBot="1" x14ac:dyDescent="0.25">
      <c r="A27" s="148"/>
      <c r="B27" s="158"/>
      <c r="C27" s="161"/>
      <c r="D27" s="10" t="s">
        <v>42</v>
      </c>
      <c r="E27" s="54">
        <v>0</v>
      </c>
      <c r="F27" s="54">
        <v>0</v>
      </c>
      <c r="G27" s="54">
        <v>0</v>
      </c>
      <c r="H27" s="53">
        <v>0</v>
      </c>
      <c r="I27" s="54">
        <v>0</v>
      </c>
      <c r="J27" s="54">
        <v>0</v>
      </c>
      <c r="K27" s="54">
        <v>0</v>
      </c>
      <c r="L27" s="56">
        <v>0</v>
      </c>
      <c r="M27" s="92"/>
      <c r="N27" s="92"/>
      <c r="O27" s="92"/>
      <c r="P27" s="92"/>
      <c r="Q27" s="55">
        <v>0</v>
      </c>
      <c r="R27" s="55">
        <v>0</v>
      </c>
      <c r="T27" s="30"/>
      <c r="U27" s="30"/>
      <c r="V27" s="30"/>
      <c r="W27" s="30"/>
    </row>
    <row r="28" spans="1:23" x14ac:dyDescent="0.2">
      <c r="A28" s="148"/>
      <c r="B28" s="158"/>
      <c r="C28" s="161"/>
      <c r="D28" s="10" t="s">
        <v>11</v>
      </c>
      <c r="E28" s="54">
        <v>186.74</v>
      </c>
      <c r="F28" s="54">
        <v>164.64</v>
      </c>
      <c r="G28" s="54">
        <v>10.220000000000001</v>
      </c>
      <c r="H28" s="53">
        <v>22.1</v>
      </c>
      <c r="I28" s="35">
        <v>236.4</v>
      </c>
      <c r="J28" s="35">
        <v>214.3</v>
      </c>
      <c r="K28" s="35">
        <v>9.3000000000000007</v>
      </c>
      <c r="L28" s="61">
        <v>22.1</v>
      </c>
      <c r="M28" s="93">
        <v>290.25</v>
      </c>
      <c r="N28" s="92">
        <v>247.75</v>
      </c>
      <c r="O28" s="92">
        <v>4.43</v>
      </c>
      <c r="P28" s="93">
        <v>42.5</v>
      </c>
      <c r="Q28" s="55">
        <v>243.46</v>
      </c>
      <c r="R28" s="35">
        <v>247.1</v>
      </c>
      <c r="T28" s="30"/>
      <c r="U28" s="30"/>
      <c r="V28" s="30"/>
      <c r="W28" s="30"/>
    </row>
    <row r="29" spans="1:23" x14ac:dyDescent="0.2">
      <c r="A29" s="148"/>
      <c r="B29" s="158"/>
      <c r="C29" s="161"/>
      <c r="D29" s="10" t="s">
        <v>39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61">
        <v>0</v>
      </c>
      <c r="M29" s="96">
        <v>0</v>
      </c>
      <c r="N29" s="96">
        <v>0</v>
      </c>
      <c r="O29" s="96">
        <v>0</v>
      </c>
      <c r="P29" s="96">
        <v>0</v>
      </c>
      <c r="Q29" s="61">
        <v>0</v>
      </c>
      <c r="R29" s="35">
        <v>0</v>
      </c>
      <c r="T29" s="31"/>
      <c r="U29" s="31"/>
      <c r="V29" s="31"/>
      <c r="W29" s="31"/>
    </row>
    <row r="30" spans="1:23" x14ac:dyDescent="0.2">
      <c r="A30" s="148"/>
      <c r="B30" s="158"/>
      <c r="C30" s="162"/>
      <c r="D30" s="10" t="s">
        <v>24</v>
      </c>
      <c r="E30" s="54">
        <v>13.24</v>
      </c>
      <c r="F30" s="54">
        <v>13.24</v>
      </c>
      <c r="G30" s="35">
        <v>0</v>
      </c>
      <c r="H30" s="35">
        <v>0</v>
      </c>
      <c r="I30" s="54">
        <v>128.81</v>
      </c>
      <c r="J30" s="54">
        <v>106.31</v>
      </c>
      <c r="K30" s="35">
        <v>0</v>
      </c>
      <c r="L30" s="61">
        <v>22.5</v>
      </c>
      <c r="M30" s="93">
        <v>1.5</v>
      </c>
      <c r="N30" s="93">
        <v>1.5</v>
      </c>
      <c r="O30" s="96">
        <v>0</v>
      </c>
      <c r="P30" s="96">
        <v>0</v>
      </c>
      <c r="Q30" s="35">
        <v>252.5</v>
      </c>
      <c r="R30" s="35">
        <v>253</v>
      </c>
    </row>
    <row r="31" spans="1:23" ht="13.5" thickBot="1" x14ac:dyDescent="0.25">
      <c r="A31" s="149"/>
      <c r="B31" s="159"/>
      <c r="C31" s="6" t="s">
        <v>13</v>
      </c>
      <c r="D31" s="13" t="s">
        <v>14</v>
      </c>
      <c r="E31" s="12">
        <v>2822.46</v>
      </c>
      <c r="F31" s="12">
        <v>2711.18</v>
      </c>
      <c r="G31" s="12">
        <v>1299.56</v>
      </c>
      <c r="H31" s="47">
        <v>111.28</v>
      </c>
      <c r="I31" s="12">
        <v>3588.56</v>
      </c>
      <c r="J31" s="12">
        <v>3494.66</v>
      </c>
      <c r="K31" s="28">
        <v>1842.3</v>
      </c>
      <c r="L31" s="71">
        <v>93.9</v>
      </c>
      <c r="M31" s="26">
        <f>SUM(M24:M30)</f>
        <v>3245.61</v>
      </c>
      <c r="N31" s="26">
        <f t="shared" ref="N31:P31" si="3">SUM(N24:N30)</f>
        <v>3182.61</v>
      </c>
      <c r="O31" s="26">
        <f t="shared" si="3"/>
        <v>1888.2700000000002</v>
      </c>
      <c r="P31" s="29">
        <f t="shared" si="3"/>
        <v>63</v>
      </c>
      <c r="Q31" s="29">
        <f>SUM(Q24:Q30)</f>
        <v>3554.29</v>
      </c>
      <c r="R31" s="29">
        <f>SUM(R24:R30)</f>
        <v>3401.8399999999997</v>
      </c>
    </row>
    <row r="32" spans="1:23" x14ac:dyDescent="0.2">
      <c r="A32" s="147">
        <v>3</v>
      </c>
      <c r="B32" s="157">
        <v>4</v>
      </c>
      <c r="C32" s="137" t="s">
        <v>28</v>
      </c>
      <c r="D32" s="10" t="s">
        <v>10</v>
      </c>
      <c r="E32" s="50">
        <v>3372.7</v>
      </c>
      <c r="F32" s="50">
        <v>3303.06</v>
      </c>
      <c r="G32" s="50">
        <v>295.33</v>
      </c>
      <c r="H32" s="65">
        <v>69.64</v>
      </c>
      <c r="I32" s="50">
        <v>3218.14</v>
      </c>
      <c r="J32" s="50">
        <v>3125.24</v>
      </c>
      <c r="K32" s="50">
        <v>452.41</v>
      </c>
      <c r="L32" s="66">
        <v>92.9</v>
      </c>
      <c r="M32" s="97">
        <v>3223.98</v>
      </c>
      <c r="N32" s="97">
        <v>3134.42</v>
      </c>
      <c r="O32" s="97">
        <v>435.41</v>
      </c>
      <c r="P32" s="98">
        <v>89.56</v>
      </c>
      <c r="Q32" s="81">
        <v>3593.86</v>
      </c>
      <c r="R32" s="50">
        <v>3590.16</v>
      </c>
    </row>
    <row r="33" spans="1:22" x14ac:dyDescent="0.2">
      <c r="A33" s="148"/>
      <c r="B33" s="158"/>
      <c r="C33" s="138"/>
      <c r="D33" s="10" t="s">
        <v>38</v>
      </c>
      <c r="E33" s="51">
        <v>0</v>
      </c>
      <c r="F33" s="51">
        <v>0</v>
      </c>
      <c r="G33" s="51">
        <v>0</v>
      </c>
      <c r="H33" s="66">
        <v>0</v>
      </c>
      <c r="I33" s="51">
        <v>0</v>
      </c>
      <c r="J33" s="51">
        <v>0</v>
      </c>
      <c r="K33" s="51">
        <v>0</v>
      </c>
      <c r="L33" s="66">
        <v>0</v>
      </c>
      <c r="M33" s="99">
        <v>0</v>
      </c>
      <c r="N33" s="99">
        <v>0</v>
      </c>
      <c r="O33" s="99">
        <v>0</v>
      </c>
      <c r="P33" s="99">
        <v>0</v>
      </c>
      <c r="Q33" s="82">
        <v>0</v>
      </c>
      <c r="R33" s="51">
        <v>0</v>
      </c>
    </row>
    <row r="34" spans="1:22" x14ac:dyDescent="0.2">
      <c r="A34" s="148"/>
      <c r="B34" s="158"/>
      <c r="C34" s="138"/>
      <c r="D34" s="10" t="s">
        <v>23</v>
      </c>
      <c r="E34" s="50">
        <v>7163.58</v>
      </c>
      <c r="F34" s="50">
        <v>7163.58</v>
      </c>
      <c r="G34" s="50">
        <v>281.42</v>
      </c>
      <c r="H34" s="66">
        <v>0</v>
      </c>
      <c r="I34" s="50">
        <v>7151.51</v>
      </c>
      <c r="J34" s="50">
        <v>6907.51</v>
      </c>
      <c r="K34" s="50">
        <v>320.01</v>
      </c>
      <c r="L34" s="66">
        <v>244</v>
      </c>
      <c r="M34" s="100">
        <v>6870.61</v>
      </c>
      <c r="N34" s="100">
        <v>6626.61</v>
      </c>
      <c r="O34" s="100">
        <v>58.4</v>
      </c>
      <c r="P34" s="100">
        <v>244</v>
      </c>
      <c r="Q34" s="81">
        <v>7170.95</v>
      </c>
      <c r="R34" s="50">
        <v>7148.95</v>
      </c>
    </row>
    <row r="35" spans="1:22" x14ac:dyDescent="0.2">
      <c r="A35" s="148"/>
      <c r="B35" s="158"/>
      <c r="C35" s="138"/>
      <c r="D35" s="10" t="s">
        <v>42</v>
      </c>
      <c r="E35" s="51">
        <v>0</v>
      </c>
      <c r="F35" s="51">
        <v>0</v>
      </c>
      <c r="G35" s="51">
        <v>0</v>
      </c>
      <c r="H35" s="66">
        <v>0</v>
      </c>
      <c r="I35" s="51">
        <v>0</v>
      </c>
      <c r="J35" s="51">
        <v>0</v>
      </c>
      <c r="K35" s="51">
        <v>0</v>
      </c>
      <c r="L35" s="66">
        <v>0</v>
      </c>
      <c r="M35" s="99">
        <v>0</v>
      </c>
      <c r="N35" s="99">
        <v>0</v>
      </c>
      <c r="O35" s="99">
        <v>0</v>
      </c>
      <c r="P35" s="99">
        <v>0</v>
      </c>
      <c r="Q35" s="82">
        <v>0</v>
      </c>
      <c r="R35" s="51">
        <v>0</v>
      </c>
    </row>
    <row r="36" spans="1:22" x14ac:dyDescent="0.2">
      <c r="A36" s="148"/>
      <c r="B36" s="158"/>
      <c r="C36" s="138"/>
      <c r="D36" s="10" t="s">
        <v>11</v>
      </c>
      <c r="E36" s="67">
        <v>220.2</v>
      </c>
      <c r="F36" s="67">
        <v>219.26</v>
      </c>
      <c r="G36" s="67">
        <v>129.30000000000001</v>
      </c>
      <c r="H36" s="68">
        <v>0.94</v>
      </c>
      <c r="I36" s="51">
        <v>385.1</v>
      </c>
      <c r="J36" s="51">
        <v>385.1</v>
      </c>
      <c r="K36" s="50">
        <v>266.94</v>
      </c>
      <c r="L36" s="66">
        <v>0</v>
      </c>
      <c r="M36" s="99">
        <v>402.3</v>
      </c>
      <c r="N36" s="99">
        <v>402.3</v>
      </c>
      <c r="O36" s="100">
        <v>281.83999999999997</v>
      </c>
      <c r="P36" s="99">
        <v>0</v>
      </c>
      <c r="Q36" s="83">
        <v>395</v>
      </c>
      <c r="R36" s="77">
        <v>395</v>
      </c>
      <c r="S36" s="11"/>
    </row>
    <row r="37" spans="1:22" x14ac:dyDescent="0.2">
      <c r="A37" s="148"/>
      <c r="B37" s="158"/>
      <c r="C37" s="138"/>
      <c r="D37" s="10" t="s">
        <v>12</v>
      </c>
      <c r="E37" s="50">
        <v>1199.07</v>
      </c>
      <c r="F37" s="50">
        <v>1198.77</v>
      </c>
      <c r="G37" s="50">
        <v>188.28</v>
      </c>
      <c r="H37" s="65">
        <v>0.3</v>
      </c>
      <c r="I37" s="50">
        <v>1097.08</v>
      </c>
      <c r="J37" s="50">
        <v>1097.08</v>
      </c>
      <c r="K37" s="50">
        <v>311.48</v>
      </c>
      <c r="L37" s="66">
        <v>0</v>
      </c>
      <c r="M37" s="97">
        <v>1471.37</v>
      </c>
      <c r="N37" s="97">
        <v>1471.37</v>
      </c>
      <c r="O37" s="97">
        <v>562.64</v>
      </c>
      <c r="P37" s="99">
        <v>0</v>
      </c>
      <c r="Q37" s="81">
        <v>1171.5</v>
      </c>
      <c r="R37" s="50">
        <v>1181.5</v>
      </c>
    </row>
    <row r="38" spans="1:22" x14ac:dyDescent="0.2">
      <c r="A38" s="148"/>
      <c r="B38" s="158"/>
      <c r="C38" s="138"/>
      <c r="D38" s="34" t="s">
        <v>24</v>
      </c>
      <c r="E38" s="50">
        <v>27.36</v>
      </c>
      <c r="F38" s="50">
        <v>27.36</v>
      </c>
      <c r="G38" s="51">
        <v>0</v>
      </c>
      <c r="H38" s="66">
        <v>0</v>
      </c>
      <c r="I38" s="51">
        <v>5.5</v>
      </c>
      <c r="J38" s="51">
        <v>5.5</v>
      </c>
      <c r="K38" s="51">
        <v>0</v>
      </c>
      <c r="L38" s="66">
        <v>0</v>
      </c>
      <c r="M38" s="99">
        <v>109</v>
      </c>
      <c r="N38" s="99">
        <v>73</v>
      </c>
      <c r="O38" s="99">
        <v>0</v>
      </c>
      <c r="P38" s="100">
        <v>36</v>
      </c>
      <c r="Q38" s="81">
        <v>14.23</v>
      </c>
      <c r="R38" s="50">
        <v>14.23</v>
      </c>
    </row>
    <row r="39" spans="1:22" ht="15" customHeight="1" x14ac:dyDescent="0.2">
      <c r="A39" s="148"/>
      <c r="B39" s="158"/>
      <c r="C39" s="138"/>
      <c r="D39" s="10" t="s">
        <v>16</v>
      </c>
      <c r="E39" s="50">
        <v>409.72</v>
      </c>
      <c r="F39" s="50">
        <v>234.32</v>
      </c>
      <c r="G39" s="51">
        <v>0</v>
      </c>
      <c r="H39" s="65">
        <v>175.4</v>
      </c>
      <c r="I39" s="50">
        <v>589.48</v>
      </c>
      <c r="J39" s="50">
        <v>429.48</v>
      </c>
      <c r="K39" s="51">
        <v>0</v>
      </c>
      <c r="L39" s="66">
        <v>160</v>
      </c>
      <c r="M39" s="100">
        <v>1013.44</v>
      </c>
      <c r="N39" s="100">
        <v>658.51</v>
      </c>
      <c r="O39" s="99">
        <v>0</v>
      </c>
      <c r="P39" s="100">
        <v>354.93</v>
      </c>
      <c r="Q39" s="81">
        <v>193.2</v>
      </c>
      <c r="R39" s="77">
        <v>0</v>
      </c>
    </row>
    <row r="40" spans="1:22" ht="13.5" thickBot="1" x14ac:dyDescent="0.25">
      <c r="A40" s="149"/>
      <c r="B40" s="159"/>
      <c r="C40" s="6" t="s">
        <v>13</v>
      </c>
      <c r="D40" s="13" t="s">
        <v>14</v>
      </c>
      <c r="E40" s="12">
        <v>12392.63</v>
      </c>
      <c r="F40" s="12">
        <v>12146.35</v>
      </c>
      <c r="G40" s="12">
        <v>894.33</v>
      </c>
      <c r="H40" s="47">
        <v>246.28</v>
      </c>
      <c r="I40" s="12">
        <v>12446.81</v>
      </c>
      <c r="J40" s="12">
        <v>11949.91</v>
      </c>
      <c r="K40" s="12">
        <v>1350.84</v>
      </c>
      <c r="L40" s="47">
        <v>496.9</v>
      </c>
      <c r="M40" s="29">
        <f>SUM(M32:M39)</f>
        <v>13090.699999999999</v>
      </c>
      <c r="N40" s="26">
        <f t="shared" ref="N40:P40" si="4">SUM(N32:N39)</f>
        <v>12366.209999999997</v>
      </c>
      <c r="O40" s="26">
        <f t="shared" si="4"/>
        <v>1338.29</v>
      </c>
      <c r="P40" s="26">
        <f t="shared" si="4"/>
        <v>724.49</v>
      </c>
      <c r="Q40" s="84">
        <v>12538.74</v>
      </c>
      <c r="R40" s="12">
        <v>12329.84</v>
      </c>
    </row>
    <row r="41" spans="1:22" x14ac:dyDescent="0.2">
      <c r="A41" s="147">
        <v>3</v>
      </c>
      <c r="B41" s="157">
        <v>5</v>
      </c>
      <c r="C41" s="137" t="s">
        <v>31</v>
      </c>
      <c r="D41" s="10" t="s">
        <v>10</v>
      </c>
      <c r="E41" s="54">
        <v>4326.03</v>
      </c>
      <c r="F41" s="54">
        <v>3474.58</v>
      </c>
      <c r="G41" s="54">
        <v>196.01</v>
      </c>
      <c r="H41" s="53">
        <v>851.45</v>
      </c>
      <c r="I41" s="54">
        <v>1996.69</v>
      </c>
      <c r="J41" s="54">
        <v>1996.69</v>
      </c>
      <c r="K41" s="54">
        <v>302.14</v>
      </c>
      <c r="L41" s="61">
        <v>0</v>
      </c>
      <c r="M41" s="92">
        <v>1413.11</v>
      </c>
      <c r="N41" s="92">
        <v>1402.41</v>
      </c>
      <c r="O41" s="92">
        <v>304.11</v>
      </c>
      <c r="P41" s="93">
        <v>10.7</v>
      </c>
      <c r="Q41" s="85">
        <v>1636.68</v>
      </c>
      <c r="R41" s="73">
        <v>881.7</v>
      </c>
      <c r="T41" s="30"/>
      <c r="U41" s="30"/>
      <c r="V41" s="30"/>
    </row>
    <row r="42" spans="1:22" x14ac:dyDescent="0.2">
      <c r="A42" s="148"/>
      <c r="B42" s="158"/>
      <c r="C42" s="138"/>
      <c r="D42" s="10" t="s">
        <v>25</v>
      </c>
      <c r="E42" s="54">
        <v>1456</v>
      </c>
      <c r="F42" s="54">
        <v>1456</v>
      </c>
      <c r="G42" s="35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  <c r="M42" s="93">
        <v>50</v>
      </c>
      <c r="N42" s="93">
        <v>45.16</v>
      </c>
      <c r="O42" s="93">
        <v>0</v>
      </c>
      <c r="P42" s="93">
        <v>4.84</v>
      </c>
      <c r="Q42" s="76">
        <v>0</v>
      </c>
      <c r="R42" s="49">
        <v>0</v>
      </c>
      <c r="T42" s="30"/>
      <c r="U42" s="30"/>
      <c r="V42" s="30"/>
    </row>
    <row r="43" spans="1:22" x14ac:dyDescent="0.2">
      <c r="A43" s="148"/>
      <c r="B43" s="158"/>
      <c r="C43" s="138"/>
      <c r="D43" s="10" t="s">
        <v>12</v>
      </c>
      <c r="E43" s="54">
        <v>1770.5</v>
      </c>
      <c r="F43" s="54">
        <v>1694.5</v>
      </c>
      <c r="G43" s="35">
        <v>0</v>
      </c>
      <c r="H43" s="61">
        <v>76</v>
      </c>
      <c r="I43" s="61">
        <v>0</v>
      </c>
      <c r="J43" s="61">
        <v>0</v>
      </c>
      <c r="K43" s="61">
        <v>0</v>
      </c>
      <c r="L43" s="61">
        <v>0</v>
      </c>
      <c r="M43" s="93">
        <v>1977.3</v>
      </c>
      <c r="N43" s="93">
        <v>750.4</v>
      </c>
      <c r="O43" s="93">
        <v>0</v>
      </c>
      <c r="P43" s="93">
        <v>1226.9000000000001</v>
      </c>
      <c r="Q43" s="75">
        <v>35</v>
      </c>
      <c r="R43" s="35">
        <v>40</v>
      </c>
      <c r="T43" s="30"/>
      <c r="U43" s="30"/>
      <c r="V43" s="30"/>
    </row>
    <row r="44" spans="1:22" x14ac:dyDescent="0.2">
      <c r="A44" s="148"/>
      <c r="B44" s="158"/>
      <c r="C44" s="138"/>
      <c r="D44" s="10" t="s">
        <v>11</v>
      </c>
      <c r="E44" s="54">
        <v>23.19</v>
      </c>
      <c r="F44" s="54">
        <v>22.34</v>
      </c>
      <c r="G44" s="35">
        <v>0</v>
      </c>
      <c r="H44" s="53">
        <v>0.85</v>
      </c>
      <c r="I44" s="54">
        <v>4.09</v>
      </c>
      <c r="J44" s="54">
        <v>4.09</v>
      </c>
      <c r="K44" s="61">
        <v>0</v>
      </c>
      <c r="L44" s="61">
        <v>0</v>
      </c>
      <c r="M44" s="92">
        <v>7.39</v>
      </c>
      <c r="N44" s="92">
        <v>7.39</v>
      </c>
      <c r="O44" s="93">
        <v>0</v>
      </c>
      <c r="P44" s="93">
        <v>0</v>
      </c>
      <c r="Q44" s="75">
        <v>103</v>
      </c>
      <c r="R44" s="35">
        <v>103</v>
      </c>
      <c r="T44" s="30"/>
      <c r="U44" s="30"/>
      <c r="V44" s="30"/>
    </row>
    <row r="45" spans="1:22" x14ac:dyDescent="0.2">
      <c r="A45" s="148"/>
      <c r="B45" s="158"/>
      <c r="C45" s="138"/>
      <c r="D45" s="10" t="s">
        <v>23</v>
      </c>
      <c r="E45" s="54">
        <v>758.11</v>
      </c>
      <c r="F45" s="54">
        <v>758.11</v>
      </c>
      <c r="G45" s="35">
        <v>0</v>
      </c>
      <c r="H45" s="61">
        <v>0</v>
      </c>
      <c r="I45" s="54">
        <v>575.65</v>
      </c>
      <c r="J45" s="54">
        <v>575.65</v>
      </c>
      <c r="K45" s="61">
        <v>0</v>
      </c>
      <c r="L45" s="61">
        <v>0</v>
      </c>
      <c r="M45" s="92">
        <v>402.69</v>
      </c>
      <c r="N45" s="92">
        <v>402.69</v>
      </c>
      <c r="O45" s="93">
        <v>0</v>
      </c>
      <c r="P45" s="93">
        <v>0</v>
      </c>
      <c r="Q45" s="75">
        <v>1682.6</v>
      </c>
      <c r="R45" s="35">
        <v>644.29999999999995</v>
      </c>
      <c r="T45" s="30"/>
      <c r="U45" s="30"/>
      <c r="V45" s="30"/>
    </row>
    <row r="46" spans="1:22" x14ac:dyDescent="0.2">
      <c r="A46" s="148"/>
      <c r="B46" s="158"/>
      <c r="C46" s="138"/>
      <c r="D46" s="10" t="s">
        <v>16</v>
      </c>
      <c r="E46" s="54">
        <v>1729.56</v>
      </c>
      <c r="F46" s="54">
        <v>1729.56</v>
      </c>
      <c r="G46" s="35">
        <v>0</v>
      </c>
      <c r="H46" s="61">
        <v>0</v>
      </c>
      <c r="I46" s="54">
        <v>2258.62</v>
      </c>
      <c r="J46" s="54">
        <v>2258.62</v>
      </c>
      <c r="K46" s="61">
        <v>0</v>
      </c>
      <c r="L46" s="61">
        <v>0</v>
      </c>
      <c r="M46" s="92">
        <v>2258.62</v>
      </c>
      <c r="N46" s="92">
        <v>2258.62</v>
      </c>
      <c r="O46" s="93">
        <v>0</v>
      </c>
      <c r="P46" s="93">
        <v>0</v>
      </c>
      <c r="Q46" s="72">
        <v>986.86</v>
      </c>
      <c r="R46" s="35">
        <v>683.65</v>
      </c>
      <c r="T46" s="30"/>
      <c r="U46" s="30"/>
      <c r="V46" s="30"/>
    </row>
    <row r="47" spans="1:22" x14ac:dyDescent="0.2">
      <c r="A47" s="148"/>
      <c r="B47" s="158"/>
      <c r="C47" s="138"/>
      <c r="D47" s="10" t="s">
        <v>24</v>
      </c>
      <c r="E47" s="54">
        <v>460.12</v>
      </c>
      <c r="F47" s="54">
        <v>460.12</v>
      </c>
      <c r="G47" s="35">
        <v>0</v>
      </c>
      <c r="H47" s="61">
        <v>0</v>
      </c>
      <c r="I47" s="54">
        <v>460.12</v>
      </c>
      <c r="J47" s="54">
        <v>460.12</v>
      </c>
      <c r="K47" s="61">
        <v>0</v>
      </c>
      <c r="L47" s="61">
        <v>0</v>
      </c>
      <c r="M47" s="92">
        <v>1103.92</v>
      </c>
      <c r="N47" s="92">
        <v>1103.92</v>
      </c>
      <c r="O47" s="93">
        <v>0</v>
      </c>
      <c r="P47" s="93">
        <v>0</v>
      </c>
      <c r="Q47" s="74">
        <v>0</v>
      </c>
      <c r="R47" s="36">
        <v>0</v>
      </c>
      <c r="T47" s="30"/>
      <c r="U47" s="30"/>
      <c r="V47" s="30"/>
    </row>
    <row r="48" spans="1:22" ht="13.5" thickBot="1" x14ac:dyDescent="0.25">
      <c r="A48" s="149"/>
      <c r="B48" s="159"/>
      <c r="C48" s="6" t="s">
        <v>13</v>
      </c>
      <c r="D48" s="13" t="s">
        <v>14</v>
      </c>
      <c r="E48" s="26">
        <f>SUM(E41:E47)</f>
        <v>10523.51</v>
      </c>
      <c r="F48" s="26">
        <f>SUM(F41:F47)</f>
        <v>9595.2100000000009</v>
      </c>
      <c r="G48" s="26">
        <v>196.01</v>
      </c>
      <c r="H48" s="57">
        <f>SUM(H41:H47)</f>
        <v>928.30000000000007</v>
      </c>
      <c r="I48" s="12">
        <f>SUM(I41:I47)</f>
        <v>5295.1699999999992</v>
      </c>
      <c r="J48" s="12">
        <f t="shared" ref="J48:L48" si="5">SUM(J41:J47)</f>
        <v>5295.1699999999992</v>
      </c>
      <c r="K48" s="12">
        <f t="shared" si="5"/>
        <v>302.14</v>
      </c>
      <c r="L48" s="28">
        <f t="shared" si="5"/>
        <v>0</v>
      </c>
      <c r="M48" s="12">
        <f>SUM(M41:M47)</f>
        <v>7213.03</v>
      </c>
      <c r="N48" s="28">
        <f t="shared" ref="N48:P48" si="6">SUM(N41:N47)</f>
        <v>5970.59</v>
      </c>
      <c r="O48" s="12">
        <f t="shared" si="6"/>
        <v>304.11</v>
      </c>
      <c r="P48" s="12">
        <f t="shared" si="6"/>
        <v>1242.44</v>
      </c>
      <c r="Q48" s="84">
        <v>4444.1400000000003</v>
      </c>
      <c r="R48" s="12">
        <f>SUM(R41:R47)</f>
        <v>2352.65</v>
      </c>
      <c r="T48" s="31"/>
      <c r="U48" s="31"/>
      <c r="V48" s="31"/>
    </row>
    <row r="49" spans="1:24" ht="13.5" customHeight="1" x14ac:dyDescent="0.2">
      <c r="A49" s="144">
        <v>3</v>
      </c>
      <c r="B49" s="179">
        <v>6</v>
      </c>
      <c r="C49" s="160" t="s">
        <v>32</v>
      </c>
      <c r="D49" s="10" t="s">
        <v>10</v>
      </c>
      <c r="E49" s="54">
        <v>984.48</v>
      </c>
      <c r="F49" s="54">
        <v>964.48</v>
      </c>
      <c r="G49" s="35">
        <v>0</v>
      </c>
      <c r="H49" s="64">
        <v>20</v>
      </c>
      <c r="I49" s="69">
        <v>923.81</v>
      </c>
      <c r="J49" s="69">
        <v>923.81</v>
      </c>
      <c r="K49" s="69">
        <v>0</v>
      </c>
      <c r="L49" s="69">
        <v>0</v>
      </c>
      <c r="M49" s="101">
        <v>968.39</v>
      </c>
      <c r="N49" s="101">
        <v>968.39</v>
      </c>
      <c r="O49" s="101">
        <v>0</v>
      </c>
      <c r="P49" s="101">
        <v>0</v>
      </c>
      <c r="Q49" s="49">
        <v>275</v>
      </c>
      <c r="R49" s="49">
        <v>285</v>
      </c>
      <c r="T49" s="87"/>
      <c r="U49" s="87"/>
      <c r="V49" s="86"/>
    </row>
    <row r="50" spans="1:24" x14ac:dyDescent="0.2">
      <c r="A50" s="145"/>
      <c r="B50" s="180"/>
      <c r="C50" s="161"/>
      <c r="D50" s="10" t="s">
        <v>26</v>
      </c>
      <c r="E50" s="35">
        <v>125</v>
      </c>
      <c r="F50" s="35">
        <v>125</v>
      </c>
      <c r="G50" s="35">
        <v>0</v>
      </c>
      <c r="H50" s="35">
        <v>0</v>
      </c>
      <c r="I50" s="70">
        <v>125</v>
      </c>
      <c r="J50" s="70">
        <v>125</v>
      </c>
      <c r="K50" s="69">
        <v>0</v>
      </c>
      <c r="L50" s="69">
        <v>0</v>
      </c>
      <c r="M50" s="88">
        <v>125</v>
      </c>
      <c r="N50" s="88">
        <v>125</v>
      </c>
      <c r="O50" s="101">
        <v>0</v>
      </c>
      <c r="P50" s="101">
        <v>0</v>
      </c>
      <c r="Q50" s="36">
        <v>130</v>
      </c>
      <c r="R50" s="36">
        <v>130</v>
      </c>
      <c r="T50" s="87"/>
      <c r="U50" s="87"/>
    </row>
    <row r="51" spans="1:24" x14ac:dyDescent="0.2">
      <c r="A51" s="145"/>
      <c r="B51" s="180"/>
      <c r="C51" s="161"/>
      <c r="D51" s="10" t="s">
        <v>12</v>
      </c>
      <c r="E51" s="51">
        <v>285</v>
      </c>
      <c r="F51" s="51">
        <v>285</v>
      </c>
      <c r="G51" s="35">
        <v>0</v>
      </c>
      <c r="H51" s="35">
        <v>0</v>
      </c>
      <c r="I51" s="70">
        <v>285</v>
      </c>
      <c r="J51" s="70">
        <v>285</v>
      </c>
      <c r="K51" s="69">
        <v>0</v>
      </c>
      <c r="L51" s="69">
        <v>0</v>
      </c>
      <c r="M51" s="88">
        <v>285</v>
      </c>
      <c r="N51" s="88">
        <v>285</v>
      </c>
      <c r="O51" s="101">
        <v>0</v>
      </c>
      <c r="P51" s="101">
        <v>0</v>
      </c>
      <c r="Q51" s="36">
        <v>350</v>
      </c>
      <c r="R51" s="36">
        <v>350</v>
      </c>
      <c r="T51" s="31"/>
      <c r="U51" s="31"/>
    </row>
    <row r="52" spans="1:24" x14ac:dyDescent="0.2">
      <c r="A52" s="145"/>
      <c r="B52" s="180"/>
      <c r="C52" s="161"/>
      <c r="D52" s="10" t="s">
        <v>11</v>
      </c>
      <c r="E52" s="51">
        <v>0</v>
      </c>
      <c r="F52" s="51">
        <v>0</v>
      </c>
      <c r="G52" s="35">
        <v>0</v>
      </c>
      <c r="H52" s="35">
        <v>0</v>
      </c>
      <c r="I52" s="70">
        <v>0</v>
      </c>
      <c r="J52" s="70">
        <v>0</v>
      </c>
      <c r="K52" s="70">
        <v>0</v>
      </c>
      <c r="L52" s="70">
        <v>0</v>
      </c>
      <c r="M52" s="88">
        <v>0</v>
      </c>
      <c r="N52" s="88">
        <v>0</v>
      </c>
      <c r="O52" s="101">
        <v>0</v>
      </c>
      <c r="P52" s="101">
        <v>0</v>
      </c>
      <c r="Q52" s="36">
        <v>0</v>
      </c>
      <c r="R52" s="36">
        <v>0</v>
      </c>
      <c r="T52" s="31"/>
      <c r="U52" s="31"/>
    </row>
    <row r="53" spans="1:24" x14ac:dyDescent="0.2">
      <c r="A53" s="145"/>
      <c r="B53" s="180"/>
      <c r="C53" s="161"/>
      <c r="D53" s="10" t="s">
        <v>23</v>
      </c>
      <c r="E53" s="51">
        <v>0</v>
      </c>
      <c r="F53" s="51">
        <v>0</v>
      </c>
      <c r="G53" s="35">
        <v>0</v>
      </c>
      <c r="H53" s="35">
        <v>0</v>
      </c>
      <c r="I53" s="70">
        <v>25</v>
      </c>
      <c r="J53" s="70">
        <v>25</v>
      </c>
      <c r="K53" s="70">
        <v>0</v>
      </c>
      <c r="L53" s="70">
        <v>0</v>
      </c>
      <c r="M53" s="88">
        <v>25.49</v>
      </c>
      <c r="N53" s="88">
        <v>25.49</v>
      </c>
      <c r="O53" s="101">
        <v>0</v>
      </c>
      <c r="P53" s="101">
        <v>0</v>
      </c>
      <c r="Q53" s="36">
        <v>0</v>
      </c>
      <c r="R53" s="36">
        <v>0</v>
      </c>
      <c r="T53" s="31"/>
      <c r="U53" s="31"/>
    </row>
    <row r="54" spans="1:24" x14ac:dyDescent="0.2">
      <c r="A54" s="145"/>
      <c r="B54" s="180"/>
      <c r="C54" s="161"/>
      <c r="D54" s="10" t="s">
        <v>24</v>
      </c>
      <c r="E54" s="50">
        <v>234.98</v>
      </c>
      <c r="F54" s="50">
        <v>234.98</v>
      </c>
      <c r="G54" s="35">
        <v>0</v>
      </c>
      <c r="H54" s="35">
        <v>0</v>
      </c>
      <c r="I54" s="70">
        <v>0</v>
      </c>
      <c r="J54" s="70">
        <v>0</v>
      </c>
      <c r="K54" s="70">
        <v>0</v>
      </c>
      <c r="L54" s="70">
        <v>0</v>
      </c>
      <c r="M54" s="88">
        <v>0</v>
      </c>
      <c r="N54" s="88">
        <v>0</v>
      </c>
      <c r="O54" s="101">
        <v>0</v>
      </c>
      <c r="P54" s="101">
        <v>0</v>
      </c>
      <c r="Q54" s="36">
        <v>0</v>
      </c>
      <c r="R54" s="36">
        <v>0</v>
      </c>
      <c r="T54" s="31"/>
      <c r="U54" s="31"/>
      <c r="X54" s="86"/>
    </row>
    <row r="55" spans="1:24" x14ac:dyDescent="0.2">
      <c r="A55" s="145"/>
      <c r="B55" s="180"/>
      <c r="C55" s="162"/>
      <c r="D55" s="10" t="s">
        <v>16</v>
      </c>
      <c r="E55" s="50">
        <v>597.67999999999995</v>
      </c>
      <c r="F55" s="50">
        <v>597.67999999999995</v>
      </c>
      <c r="G55" s="35">
        <v>0</v>
      </c>
      <c r="H55" s="35">
        <v>0</v>
      </c>
      <c r="I55" s="70">
        <v>676.35</v>
      </c>
      <c r="J55" s="70">
        <v>676.35</v>
      </c>
      <c r="K55" s="70">
        <v>0</v>
      </c>
      <c r="L55" s="70">
        <v>0</v>
      </c>
      <c r="M55" s="88">
        <v>676.35</v>
      </c>
      <c r="N55" s="88">
        <v>676.35</v>
      </c>
      <c r="O55" s="101">
        <v>0</v>
      </c>
      <c r="P55" s="101">
        <v>0</v>
      </c>
      <c r="Q55" s="36">
        <v>0</v>
      </c>
      <c r="R55" s="36">
        <v>0</v>
      </c>
      <c r="T55" s="31"/>
      <c r="U55" s="31"/>
    </row>
    <row r="56" spans="1:24" ht="13.5" thickBot="1" x14ac:dyDescent="0.25">
      <c r="A56" s="146"/>
      <c r="B56" s="181"/>
      <c r="C56" s="6" t="s">
        <v>13</v>
      </c>
      <c r="D56" s="7" t="s">
        <v>14</v>
      </c>
      <c r="E56" s="12">
        <f>SUM(E49:E55)</f>
        <v>2227.14</v>
      </c>
      <c r="F56" s="12">
        <f>SUM(F49:F55)</f>
        <v>2207.14</v>
      </c>
      <c r="G56" s="28">
        <v>0</v>
      </c>
      <c r="H56" s="28">
        <v>20</v>
      </c>
      <c r="I56" s="8">
        <v>2035.65</v>
      </c>
      <c r="J56" s="8">
        <v>2035.65</v>
      </c>
      <c r="K56" s="8">
        <v>0</v>
      </c>
      <c r="L56" s="8">
        <v>0</v>
      </c>
      <c r="M56" s="45">
        <f>SUM(M49:M55)</f>
        <v>2080.23</v>
      </c>
      <c r="N56" s="45">
        <f t="shared" ref="N56:P56" si="7">SUM(N49:N55)</f>
        <v>2080.23</v>
      </c>
      <c r="O56" s="45">
        <f t="shared" si="7"/>
        <v>0</v>
      </c>
      <c r="P56" s="45">
        <f t="shared" si="7"/>
        <v>0</v>
      </c>
      <c r="Q56" s="45">
        <v>755</v>
      </c>
      <c r="R56" s="45">
        <f>SUM(R49:R55)</f>
        <v>765</v>
      </c>
      <c r="T56" s="31"/>
      <c r="U56" s="31"/>
    </row>
    <row r="57" spans="1:24" ht="13.5" customHeight="1" thickBot="1" x14ac:dyDescent="0.25">
      <c r="A57" s="141" t="s">
        <v>17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3"/>
      <c r="T57" s="31"/>
      <c r="U57" s="31"/>
    </row>
    <row r="58" spans="1:24" ht="12.75" customHeight="1" x14ac:dyDescent="0.2">
      <c r="A58" s="176" t="s">
        <v>18</v>
      </c>
      <c r="B58" s="177"/>
      <c r="C58" s="178"/>
      <c r="D58" s="17" t="s">
        <v>10</v>
      </c>
      <c r="E58" s="37">
        <f t="shared" ref="E58:R58" si="8">(E9+E17+E32+E41+E49+E24)</f>
        <v>20580.415000000001</v>
      </c>
      <c r="F58" s="37">
        <f t="shared" si="8"/>
        <v>19525.628999999997</v>
      </c>
      <c r="G58" s="37">
        <f t="shared" si="8"/>
        <v>7239.9360000000006</v>
      </c>
      <c r="H58" s="37">
        <f t="shared" si="8"/>
        <v>1054.7860000000001</v>
      </c>
      <c r="I58" s="37">
        <f t="shared" si="8"/>
        <v>19708.14</v>
      </c>
      <c r="J58" s="37">
        <f t="shared" si="8"/>
        <v>19425.190000000002</v>
      </c>
      <c r="K58" s="37">
        <f t="shared" si="8"/>
        <v>8888.93</v>
      </c>
      <c r="L58" s="37">
        <f t="shared" si="8"/>
        <v>282.95</v>
      </c>
      <c r="M58" s="102">
        <f>(M9+M17+M32+M41+M49+M24)</f>
        <v>18236.892</v>
      </c>
      <c r="N58" s="102">
        <f t="shared" ref="N58:P58" si="9">(N9+N17+N32+N41+N49+N24)</f>
        <v>17983.734</v>
      </c>
      <c r="O58" s="102">
        <f t="shared" si="9"/>
        <v>10352.366</v>
      </c>
      <c r="P58" s="102">
        <f t="shared" si="9"/>
        <v>253.15799999999999</v>
      </c>
      <c r="Q58" s="37">
        <f t="shared" si="8"/>
        <v>18730.300000000003</v>
      </c>
      <c r="R58" s="40">
        <f t="shared" si="8"/>
        <v>18091.300000000003</v>
      </c>
      <c r="T58" s="31"/>
      <c r="U58" s="31"/>
    </row>
    <row r="59" spans="1:24" x14ac:dyDescent="0.2">
      <c r="A59" s="134" t="s">
        <v>21</v>
      </c>
      <c r="B59" s="135"/>
      <c r="C59" s="136"/>
      <c r="D59" s="18" t="s">
        <v>16</v>
      </c>
      <c r="E59" s="37">
        <f>(E14+E18+E332+E25+E39+E47+E55)</f>
        <v>2006.1239999999998</v>
      </c>
      <c r="F59" s="37">
        <f>(F14+F18+F332+F25+F39+F47+F55)</f>
        <v>1775.5139999999997</v>
      </c>
      <c r="G59" s="37">
        <f>(G14+G18+G332+G25+G39+G47+G55)</f>
        <v>20.260000000000002</v>
      </c>
      <c r="H59" s="37">
        <f>(H14+H18+H332+H25+H39+H47+H55)</f>
        <v>230.60000000000002</v>
      </c>
      <c r="I59" s="37">
        <f>(I14+I18+I332+I25+I39+I55+I46)</f>
        <v>4220.26</v>
      </c>
      <c r="J59" s="37">
        <f>(J14+J18+J332+J25+J39+J55+J46)</f>
        <v>4051.0099999999998</v>
      </c>
      <c r="K59" s="37">
        <f>(K14+K18+K332+K25+K39+K55+K46)</f>
        <v>20.149999999999999</v>
      </c>
      <c r="L59" s="37">
        <f>(L14+L18+L332+L25+L39+L55+L46)</f>
        <v>169.25</v>
      </c>
      <c r="M59" s="102">
        <f>(M14+M18+M332+M25+M39+M46+M55)</f>
        <v>4674.83</v>
      </c>
      <c r="N59" s="102">
        <f>(N14+N18+N332+N25+N39+N46+N55)</f>
        <v>4314.9000000000005</v>
      </c>
      <c r="O59" s="102">
        <f>(O14+O18+O332+O25+O39+O46+O55)</f>
        <v>8.9</v>
      </c>
      <c r="P59" s="102">
        <f>(P14+P18+P332+P25+P39+P46+P55)</f>
        <v>359.93</v>
      </c>
      <c r="Q59" s="37">
        <f>(Q14+Q18+Q332+Q25+Q39+Q47+Q55)</f>
        <v>460.71999999999997</v>
      </c>
      <c r="R59" s="40">
        <f>(R14+R18+R332+R25+R39+R47+R55)</f>
        <v>53</v>
      </c>
    </row>
    <row r="60" spans="1:24" ht="12.75" customHeight="1" x14ac:dyDescent="0.2">
      <c r="A60" s="135" t="s">
        <v>40</v>
      </c>
      <c r="B60" s="171"/>
      <c r="C60" s="172"/>
      <c r="D60" s="18" t="s">
        <v>23</v>
      </c>
      <c r="E60" s="37">
        <f t="shared" ref="E60:R60" si="10">(E12+E26+E34+E45+E53)</f>
        <v>8071.37</v>
      </c>
      <c r="F60" s="37">
        <f t="shared" si="10"/>
        <v>8071.37</v>
      </c>
      <c r="G60" s="37">
        <f t="shared" si="10"/>
        <v>347.89800000000002</v>
      </c>
      <c r="H60" s="37">
        <f t="shared" si="10"/>
        <v>0</v>
      </c>
      <c r="I60" s="37">
        <f t="shared" si="10"/>
        <v>7995.16</v>
      </c>
      <c r="J60" s="39">
        <f t="shared" si="10"/>
        <v>7751.16</v>
      </c>
      <c r="K60" s="37">
        <f t="shared" si="10"/>
        <v>408.01</v>
      </c>
      <c r="L60" s="37">
        <f t="shared" si="10"/>
        <v>244</v>
      </c>
      <c r="M60" s="102">
        <f t="shared" si="10"/>
        <v>7499.0099999999993</v>
      </c>
      <c r="N60" s="102">
        <f t="shared" si="10"/>
        <v>7255.0099999999993</v>
      </c>
      <c r="O60" s="102">
        <f t="shared" si="10"/>
        <v>152.80000000000001</v>
      </c>
      <c r="P60" s="102">
        <f t="shared" si="10"/>
        <v>244</v>
      </c>
      <c r="Q60" s="37">
        <f t="shared" si="10"/>
        <v>9059.5499999999993</v>
      </c>
      <c r="R60" s="40">
        <f t="shared" si="10"/>
        <v>8015.25</v>
      </c>
    </row>
    <row r="61" spans="1:24" x14ac:dyDescent="0.2">
      <c r="A61" s="134" t="s">
        <v>19</v>
      </c>
      <c r="B61" s="135"/>
      <c r="C61" s="136"/>
      <c r="D61" s="18" t="s">
        <v>15</v>
      </c>
      <c r="E61" s="37">
        <f t="shared" ref="E61:R61" si="11">(E19)</f>
        <v>6118.01</v>
      </c>
      <c r="F61" s="37">
        <f t="shared" si="11"/>
        <v>6110.31</v>
      </c>
      <c r="G61" s="37">
        <f t="shared" si="11"/>
        <v>4555.26</v>
      </c>
      <c r="H61" s="37">
        <f t="shared" si="11"/>
        <v>7.7</v>
      </c>
      <c r="I61" s="37">
        <f t="shared" si="11"/>
        <v>6332.9</v>
      </c>
      <c r="J61" s="37">
        <f t="shared" si="11"/>
        <v>6327.65</v>
      </c>
      <c r="K61" s="37">
        <f t="shared" si="11"/>
        <v>6091.48</v>
      </c>
      <c r="L61" s="37">
        <f t="shared" si="11"/>
        <v>5.25</v>
      </c>
      <c r="M61" s="102">
        <f t="shared" si="11"/>
        <v>6338.82</v>
      </c>
      <c r="N61" s="102">
        <f t="shared" si="11"/>
        <v>6332.49</v>
      </c>
      <c r="O61" s="102">
        <f t="shared" si="11"/>
        <v>6085.28</v>
      </c>
      <c r="P61" s="102">
        <f t="shared" si="11"/>
        <v>6.33</v>
      </c>
      <c r="Q61" s="37">
        <f t="shared" si="11"/>
        <v>6364</v>
      </c>
      <c r="R61" s="40">
        <f t="shared" si="11"/>
        <v>6439</v>
      </c>
    </row>
    <row r="62" spans="1:24" x14ac:dyDescent="0.2">
      <c r="A62" s="134" t="s">
        <v>20</v>
      </c>
      <c r="B62" s="135"/>
      <c r="C62" s="136"/>
      <c r="D62" s="19" t="s">
        <v>11</v>
      </c>
      <c r="E62" s="37">
        <f t="shared" ref="E62:R62" si="12">(E52+E44+E36+E28+E22+U20+E11)</f>
        <v>1092.0360000000001</v>
      </c>
      <c r="F62" s="37">
        <f t="shared" si="12"/>
        <v>1059.2856499999998</v>
      </c>
      <c r="G62" s="37">
        <f t="shared" si="12"/>
        <v>172.62</v>
      </c>
      <c r="H62" s="37">
        <f t="shared" si="12"/>
        <v>32.750350000000005</v>
      </c>
      <c r="I62" s="37">
        <f t="shared" si="12"/>
        <v>1256.3200000000002</v>
      </c>
      <c r="J62" s="37">
        <f t="shared" si="12"/>
        <v>1226.27</v>
      </c>
      <c r="K62" s="37">
        <f t="shared" si="12"/>
        <v>309.63</v>
      </c>
      <c r="L62" s="37">
        <f t="shared" si="12"/>
        <v>30.05</v>
      </c>
      <c r="M62" s="102">
        <f t="shared" si="12"/>
        <v>1350.491</v>
      </c>
      <c r="N62" s="102">
        <f t="shared" si="12"/>
        <v>1299.0410000000002</v>
      </c>
      <c r="O62" s="102">
        <f t="shared" si="12"/>
        <v>324.37</v>
      </c>
      <c r="P62" s="102">
        <f t="shared" si="12"/>
        <v>51.45</v>
      </c>
      <c r="Q62" s="37">
        <f t="shared" si="12"/>
        <v>1378.96</v>
      </c>
      <c r="R62" s="40">
        <f t="shared" si="12"/>
        <v>1386.6</v>
      </c>
    </row>
    <row r="63" spans="1:24" x14ac:dyDescent="0.2">
      <c r="A63" s="153" t="s">
        <v>34</v>
      </c>
      <c r="B63" s="154"/>
      <c r="C63" s="154"/>
      <c r="D63" s="19" t="s">
        <v>24</v>
      </c>
      <c r="E63" s="37">
        <f t="shared" ref="E63:R63" si="13">(E54+E30+E15+E38+E20+E47)</f>
        <v>883.26700000000005</v>
      </c>
      <c r="F63" s="37">
        <f t="shared" si="13"/>
        <v>883.26700000000005</v>
      </c>
      <c r="G63" s="37">
        <f t="shared" si="13"/>
        <v>0</v>
      </c>
      <c r="H63" s="37">
        <f t="shared" si="13"/>
        <v>0</v>
      </c>
      <c r="I63" s="37">
        <f t="shared" si="13"/>
        <v>623.33000000000004</v>
      </c>
      <c r="J63" s="37">
        <f t="shared" si="13"/>
        <v>600.83000000000004</v>
      </c>
      <c r="K63" s="37">
        <f t="shared" si="13"/>
        <v>0</v>
      </c>
      <c r="L63" s="37">
        <f t="shared" si="13"/>
        <v>22.5</v>
      </c>
      <c r="M63" s="102">
        <f t="shared" si="13"/>
        <v>1592.8400000000001</v>
      </c>
      <c r="N63" s="102">
        <f t="shared" si="13"/>
        <v>1556.8400000000001</v>
      </c>
      <c r="O63" s="102">
        <f t="shared" si="13"/>
        <v>0</v>
      </c>
      <c r="P63" s="102">
        <f t="shared" si="13"/>
        <v>36</v>
      </c>
      <c r="Q63" s="37">
        <f t="shared" si="13"/>
        <v>266.73</v>
      </c>
      <c r="R63" s="40">
        <f t="shared" si="13"/>
        <v>267.23</v>
      </c>
    </row>
    <row r="64" spans="1:24" x14ac:dyDescent="0.2">
      <c r="A64" s="163" t="s">
        <v>33</v>
      </c>
      <c r="B64" s="164"/>
      <c r="C64" s="164"/>
      <c r="D64" s="20" t="s">
        <v>12</v>
      </c>
      <c r="E64" s="37">
        <f t="shared" ref="E64:R64" si="14">(E51+E43+E37+E21+E10)</f>
        <v>4631.8617999999997</v>
      </c>
      <c r="F64" s="37">
        <f t="shared" si="14"/>
        <v>4554.67</v>
      </c>
      <c r="G64" s="37">
        <f t="shared" si="14"/>
        <v>1068.6099999999999</v>
      </c>
      <c r="H64" s="37">
        <f t="shared" si="14"/>
        <v>77.19</v>
      </c>
      <c r="I64" s="37">
        <f t="shared" si="14"/>
        <v>2767.1800000000003</v>
      </c>
      <c r="J64" s="37">
        <f t="shared" si="14"/>
        <v>2767.1800000000003</v>
      </c>
      <c r="K64" s="37">
        <f t="shared" si="14"/>
        <v>1513.48</v>
      </c>
      <c r="L64" s="37">
        <f t="shared" si="14"/>
        <v>0</v>
      </c>
      <c r="M64" s="102">
        <f t="shared" si="14"/>
        <v>5125.1729999999998</v>
      </c>
      <c r="N64" s="102">
        <f t="shared" si="14"/>
        <v>3898.2730000000001</v>
      </c>
      <c r="O64" s="102">
        <f t="shared" si="14"/>
        <v>1712.7570000000001</v>
      </c>
      <c r="P64" s="102">
        <f t="shared" si="14"/>
        <v>1226.9000000000001</v>
      </c>
      <c r="Q64" s="37">
        <f t="shared" si="14"/>
        <v>2983.87</v>
      </c>
      <c r="R64" s="40">
        <f t="shared" si="14"/>
        <v>3025.6</v>
      </c>
    </row>
    <row r="65" spans="1:19" x14ac:dyDescent="0.2">
      <c r="A65" s="134" t="s">
        <v>37</v>
      </c>
      <c r="B65" s="135"/>
      <c r="C65" s="136"/>
      <c r="D65" s="20" t="s">
        <v>25</v>
      </c>
      <c r="E65" s="37">
        <f t="shared" ref="E65:R65" si="15">(E29+E35+E42)</f>
        <v>1456</v>
      </c>
      <c r="F65" s="37">
        <f t="shared" si="15"/>
        <v>1456</v>
      </c>
      <c r="G65" s="37">
        <f t="shared" si="15"/>
        <v>0</v>
      </c>
      <c r="H65" s="37">
        <f t="shared" si="15"/>
        <v>0</v>
      </c>
      <c r="I65" s="37">
        <f t="shared" si="15"/>
        <v>0</v>
      </c>
      <c r="J65" s="37">
        <f t="shared" si="15"/>
        <v>0</v>
      </c>
      <c r="K65" s="37">
        <f t="shared" si="15"/>
        <v>0</v>
      </c>
      <c r="L65" s="37">
        <f t="shared" si="15"/>
        <v>0</v>
      </c>
      <c r="M65" s="102">
        <f t="shared" si="15"/>
        <v>50</v>
      </c>
      <c r="N65" s="102">
        <f t="shared" si="15"/>
        <v>45.16</v>
      </c>
      <c r="O65" s="102">
        <f t="shared" si="15"/>
        <v>0</v>
      </c>
      <c r="P65" s="102">
        <f t="shared" si="15"/>
        <v>4.84</v>
      </c>
      <c r="Q65" s="37">
        <f t="shared" si="15"/>
        <v>0</v>
      </c>
      <c r="R65" s="40">
        <f t="shared" si="15"/>
        <v>0</v>
      </c>
    </row>
    <row r="66" spans="1:19" ht="17.25" customHeight="1" x14ac:dyDescent="0.2">
      <c r="A66" s="134" t="s">
        <v>35</v>
      </c>
      <c r="B66" s="135"/>
      <c r="C66" s="136"/>
      <c r="D66" s="21" t="s">
        <v>38</v>
      </c>
      <c r="E66" s="39">
        <f t="shared" ref="E66:R66" si="16">(E33+E13)</f>
        <v>0</v>
      </c>
      <c r="F66" s="39">
        <f t="shared" si="16"/>
        <v>0</v>
      </c>
      <c r="G66" s="39">
        <f t="shared" si="16"/>
        <v>0</v>
      </c>
      <c r="H66" s="39">
        <f t="shared" si="16"/>
        <v>0</v>
      </c>
      <c r="I66" s="39">
        <f t="shared" si="16"/>
        <v>0</v>
      </c>
      <c r="J66" s="39">
        <f t="shared" si="16"/>
        <v>0</v>
      </c>
      <c r="K66" s="39">
        <f t="shared" si="16"/>
        <v>0</v>
      </c>
      <c r="L66" s="39">
        <f t="shared" si="16"/>
        <v>0</v>
      </c>
      <c r="M66" s="103">
        <f t="shared" si="16"/>
        <v>0</v>
      </c>
      <c r="N66" s="103">
        <f t="shared" si="16"/>
        <v>0</v>
      </c>
      <c r="O66" s="103">
        <f t="shared" si="16"/>
        <v>0</v>
      </c>
      <c r="P66" s="103">
        <f t="shared" si="16"/>
        <v>0</v>
      </c>
      <c r="Q66" s="39">
        <f t="shared" si="16"/>
        <v>0</v>
      </c>
      <c r="R66" s="42">
        <f t="shared" si="16"/>
        <v>0</v>
      </c>
    </row>
    <row r="67" spans="1:19" ht="24.75" customHeight="1" x14ac:dyDescent="0.2">
      <c r="A67" s="153" t="s">
        <v>36</v>
      </c>
      <c r="B67" s="154"/>
      <c r="C67" s="154"/>
      <c r="D67" s="10" t="s">
        <v>26</v>
      </c>
      <c r="E67" s="38">
        <f t="shared" ref="E67:R67" si="17">(E50)</f>
        <v>125</v>
      </c>
      <c r="F67" s="38">
        <f t="shared" si="17"/>
        <v>125</v>
      </c>
      <c r="G67" s="38">
        <f t="shared" si="17"/>
        <v>0</v>
      </c>
      <c r="H67" s="38">
        <f t="shared" si="17"/>
        <v>0</v>
      </c>
      <c r="I67" s="38">
        <f t="shared" si="17"/>
        <v>125</v>
      </c>
      <c r="J67" s="38">
        <f t="shared" si="17"/>
        <v>125</v>
      </c>
      <c r="K67" s="38">
        <f t="shared" si="17"/>
        <v>0</v>
      </c>
      <c r="L67" s="38">
        <f t="shared" si="17"/>
        <v>0</v>
      </c>
      <c r="M67" s="104">
        <f t="shared" si="17"/>
        <v>125</v>
      </c>
      <c r="N67" s="104">
        <f t="shared" si="17"/>
        <v>125</v>
      </c>
      <c r="O67" s="104">
        <f t="shared" si="17"/>
        <v>0</v>
      </c>
      <c r="P67" s="104">
        <f t="shared" si="17"/>
        <v>0</v>
      </c>
      <c r="Q67" s="38">
        <f t="shared" si="17"/>
        <v>130</v>
      </c>
      <c r="R67" s="41">
        <f t="shared" si="17"/>
        <v>130</v>
      </c>
    </row>
    <row r="68" spans="1:19" ht="14.25" customHeight="1" thickBot="1" x14ac:dyDescent="0.25">
      <c r="A68" s="131" t="s">
        <v>22</v>
      </c>
      <c r="B68" s="132"/>
      <c r="C68" s="132"/>
      <c r="D68" s="9"/>
      <c r="E68" s="23">
        <f t="shared" ref="E68:R68" si="18">SUM(E58:E67)</f>
        <v>44964.0838</v>
      </c>
      <c r="F68" s="23">
        <f t="shared" si="18"/>
        <v>43561.045649999993</v>
      </c>
      <c r="G68" s="23">
        <f t="shared" si="18"/>
        <v>13404.584000000003</v>
      </c>
      <c r="H68" s="23">
        <f t="shared" si="18"/>
        <v>1403.0263500000001</v>
      </c>
      <c r="I68" s="23">
        <f t="shared" si="18"/>
        <v>43028.29</v>
      </c>
      <c r="J68" s="23">
        <f t="shared" si="18"/>
        <v>42274.29</v>
      </c>
      <c r="K68" s="23">
        <f t="shared" si="18"/>
        <v>17231.68</v>
      </c>
      <c r="L68" s="23">
        <f t="shared" si="18"/>
        <v>754</v>
      </c>
      <c r="M68" s="23">
        <f t="shared" si="18"/>
        <v>44993.056000000004</v>
      </c>
      <c r="N68" s="23">
        <f t="shared" si="18"/>
        <v>42810.448000000004</v>
      </c>
      <c r="O68" s="23">
        <f t="shared" si="18"/>
        <v>18636.472999999998</v>
      </c>
      <c r="P68" s="23">
        <f t="shared" si="18"/>
        <v>2182.6080000000002</v>
      </c>
      <c r="Q68" s="23">
        <f t="shared" si="18"/>
        <v>39374.130000000012</v>
      </c>
      <c r="R68" s="52">
        <f t="shared" si="18"/>
        <v>37407.980000000003</v>
      </c>
    </row>
    <row r="69" spans="1:19" x14ac:dyDescent="0.2">
      <c r="A69" s="1"/>
      <c r="B69" s="4"/>
      <c r="C69" s="1"/>
      <c r="D69" s="1"/>
      <c r="E69" s="1"/>
      <c r="F69" s="1"/>
      <c r="G69" s="1"/>
      <c r="H69" s="1"/>
      <c r="I69" s="1"/>
      <c r="J69" s="32"/>
      <c r="K69" s="1"/>
      <c r="L69" s="1"/>
      <c r="M69" s="1"/>
      <c r="N69" s="1"/>
      <c r="O69" s="1"/>
      <c r="S69" s="33"/>
    </row>
    <row r="70" spans="1:19" x14ac:dyDescent="0.2">
      <c r="A70" s="5"/>
      <c r="B70" s="1"/>
      <c r="C70" s="1"/>
      <c r="D70" s="1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9" x14ac:dyDescent="0.2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  <c r="L71" s="4"/>
      <c r="M71" s="4"/>
      <c r="N71" s="1"/>
      <c r="O71" s="1"/>
      <c r="P71" s="1"/>
      <c r="Q71" s="1"/>
      <c r="R71" s="1"/>
    </row>
    <row r="72" spans="1:19" x14ac:dyDescent="0.2">
      <c r="A72" s="1"/>
      <c r="B72" s="1"/>
      <c r="C72" s="1"/>
      <c r="D72" s="1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9" x14ac:dyDescent="0.2">
      <c r="A73" s="1"/>
      <c r="B73" s="1"/>
      <c r="C73" s="1"/>
    </row>
  </sheetData>
  <mergeCells count="55">
    <mergeCell ref="A63:C63"/>
    <mergeCell ref="A60:C60"/>
    <mergeCell ref="A17:A23"/>
    <mergeCell ref="B17:B23"/>
    <mergeCell ref="A58:C58"/>
    <mergeCell ref="C49:C55"/>
    <mergeCell ref="B49:B56"/>
    <mergeCell ref="B32:B40"/>
    <mergeCell ref="C32:C39"/>
    <mergeCell ref="A67:C67"/>
    <mergeCell ref="A4:R4"/>
    <mergeCell ref="A41:A48"/>
    <mergeCell ref="B24:B31"/>
    <mergeCell ref="C24:C30"/>
    <mergeCell ref="B41:B48"/>
    <mergeCell ref="C41:C47"/>
    <mergeCell ref="A9:A16"/>
    <mergeCell ref="B9:B16"/>
    <mergeCell ref="A66:C66"/>
    <mergeCell ref="A65:C65"/>
    <mergeCell ref="A64:C64"/>
    <mergeCell ref="Q5:Q8"/>
    <mergeCell ref="A24:A31"/>
    <mergeCell ref="E5:H5"/>
    <mergeCell ref="D5:D8"/>
    <mergeCell ref="A68:C68"/>
    <mergeCell ref="M5:P5"/>
    <mergeCell ref="M6:M8"/>
    <mergeCell ref="A62:C62"/>
    <mergeCell ref="A61:C61"/>
    <mergeCell ref="A59:C59"/>
    <mergeCell ref="P7:P8"/>
    <mergeCell ref="J6:L6"/>
    <mergeCell ref="F7:G7"/>
    <mergeCell ref="C9:C15"/>
    <mergeCell ref="C5:C8"/>
    <mergeCell ref="A57:R57"/>
    <mergeCell ref="A49:A56"/>
    <mergeCell ref="A32:A40"/>
    <mergeCell ref="C17:C22"/>
    <mergeCell ref="A5:A8"/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</mergeCells>
  <phoneticPr fontId="10" type="noConversion"/>
  <printOptions horizontalCentered="1"/>
  <pageMargins left="0.25" right="0.25" top="0.75" bottom="0.75" header="0.3" footer="0.3"/>
  <pageSetup paperSize="8" fitToHeight="0" orientation="landscape" verticalDpi="300" r:id="rId1"/>
  <headerFooter alignWithMargins="0">
    <oddHeader>&amp;C&amp;P</oddHeader>
  </headerFooter>
  <ignoredErrors>
    <ignoredError sqref="Q23 R31 R48 H48:J48 K48:L48 E48:F4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2020-02-03T09:31:53Z</cp:lastPrinted>
  <dcterms:created xsi:type="dcterms:W3CDTF">2011-02-14T11:38:11Z</dcterms:created>
  <dcterms:modified xsi:type="dcterms:W3CDTF">2020-02-03T09:31:55Z</dcterms:modified>
</cp:coreProperties>
</file>